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N Balancer. " sheetId="1" r:id="rId1"/>
  </sheets>
  <definedNames>
    <definedName name="BoardQty">'CAN Balancer. '!$G$1</definedName>
    <definedName name="digikey_part_data">'CAN Balancer. '!$H$5:$L$46</definedName>
    <definedName name="farnell_part_data">'CAN Balancer. '!$M$5:$Q$46</definedName>
    <definedName name="global_part_data">'CAN Balancer. '!$A$5:$G$46</definedName>
    <definedName name="lcsc_part_data">'CAN Balancer. '!$R$5:$V$46</definedName>
    <definedName name="mouser_part_data">'CAN Balancer. '!$W$5:$AA$46</definedName>
    <definedName name="newark_part_data">'CAN Balancer. '!$AB$5:$AF$46</definedName>
    <definedName name="PURCHASE_DESCRIPTION">'CAN Balancer. '!$G$49</definedName>
    <definedName name="rs_part_data">'CAN Balancer. '!$AG$5:$AK$46</definedName>
    <definedName name="TotalCost">'CAN Balancer. '!$G$3</definedName>
    <definedName name="USD_GBP">'CAN Balancer. '!$C$49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$0.28
   100   $0.01      $1.24
   500   $0.01      $4.43
  1000   $0.01      $6.96
  4000   $0.01     $20.24
  8000   $0.00     $36.96
 12000   $0.00     $52.80
 28000   $0.00    $117.04
100000   $0.00    $308.00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$0.27
   500   $0.00      $2.05
  1500   $0.00      $5.70
  5000   $0.00     $18.00
 25000   $0.00     $85.00
 50000   $0.00    $170.00</t>
        </r>
      </text>
    </comment>
    <comment ref="AI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3   £0.01      £0.03
     5   £0.01      £0.05
    10   £0.01      £0.11
    25   £0.01      £0.25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$0.47
   100   $0.02      $2.07
   500   $0.01      $7.40
  1000   $0.01     $11.63
  4000   $0.01     $33.88
  8000   $0.01     $61.84
 12000   $0.01     $88.32
 28000   $0.01    $195.72
100000   $0.01    $515.00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£0.32
   100   £0.02      £2.00
   150   £0.02      £3.00
   500   £0.01      £6.45
  1000   £0.01     £10.10
  2000   £0.01     £17.00
  4000   £0.01     £20.40
 20000   £0.00     £96.00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$0.30
   500   $0.00      $2.30
  1500   $0.00      $6.60
  5000   $0.00     $20.50
 25000   $0.00    $100.00
 50000   $0.00    $195.00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$0.47
    25   $0.04      $0.95
    50   $0.03      $1.45
   100   $0.02      $2.00
   250   $0.02      $4.25
   500   $0.01      $7.00
  1000   $0.01     $11.00
  4000   $0.01     $28.00
  8000   $0.00     $40.00</t>
        </r>
      </text>
    </comment>
    <comment ref="AI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 3  £25.70     £77.10
     5  £24.43    £122.15
    10  £23.18    £231.80
    25  £22.05    £551.25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£1.22
    25   £0.24      £5.90
   100   £0.15     £14.90
   150   £0.15     £22.35
   250   £0.15     £37.00
   500   £0.12     £57.50
  1000   £0.08     £84.40
  3000   £0.11    £318.00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$2.56
   100   $0.18     $17.50
   500   $0.14     $68.50
  1000   $0.11    $114.00
  3000   $0.10    $300.00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$0.37      $1.84
    25   $0.29      $7.20
    50   $0.24     $12.25
   100   $0.20     $20.20
   250   $0.18     $44.25
   500   $0.15     $76.00
  1000   $0.13    $127.00
  3000   $0.11    $339.00
  6000   $0.11    $648.00</t>
        </r>
      </text>
    </comment>
    <comment ref="AI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£0.21     £10.30
   600   £0.11     £64.80
  1500   £0.09    £132.00
  3000   £0.08    £234.00
  9000   £0.07    £621.00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$0.34      $3.39
    25   $0.31      $7.63
   100   $0.16     $16.10
   250   $0.16     $39.82
   500   $0.14     $71.32
  1000   $0.11    $111.00
  3000   $0.10    $296.46
  6000   $0.09    $567.00
 15000   $0.08  $1,255.50
 30000   $0.08  $2,478.60
 75000   $0.07  $5,265.00</t>
        </r>
      </text>
    </comment>
    <comment ref="M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£1.31
    25   £0.25      £6.32
   100   £0.13     £13.20
   250   £0.13     £32.00
   500   £0.12     £59.50
  1000   £0.11    £112.00
  3000   £0.12    £375.00
  5000   £0.10    £520.00
  9000   £0.10    £936.00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$0.11      $0.57
    50   $0.08      $4.24
   150   $0.08     $11.91
   500   $0.07     $37.05
  2500   $0.07    $179.25
  5000   $0.07    $352.50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$0.26      $2.62
   100   $0.15     $14.60
  1000   $0.11    $109.00
  3000   $0.10    $300.00
  9000   $0.09    $792.00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 5   $0.40      $2.00
    10   $0.26      $2.62
    25   $0.22      $5.58
    50   $0.18      $9.25
   100   $0.15     $14.60
   250   $0.25     $62.25
   500   $0.13     $65.00
  1000   $0.12    $124.00
  3000   $0.14    $435.00
  6000   $0.14    $852.00
 12000   $0.14  $1,668.00
 18000   $0.13  $2,412.00
 30000   $0.13  $3,870.00</t>
        </r>
      </text>
    </comment>
    <comment ref="AI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£0.20      £5.00
   125   £0.14     £17.12
   250   £0.13     £32.25
   500   £0.13     £64.00
  1000   £0.13    £126.00
  3000   £0.09    £258.00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$0.16      $1.55
   100   $0.07      $7.33
   500   $0.05     $24.42
  1000   $0.04     $38.26
  3000   $0.04    $106.95
  6000   $0.03    $186.00
 15000   $0.03    $418.50
 30000   $0.02    $744.00
 75000   $0.02  $1,686.00
150000   $0.02  $3,255.00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$1.40
   100   $0.06      $5.90
  1000   $0.04     $40.00
  3000   $0.03     $93.00
  9000   $0.03    $243.00
 24000   $0.02    $600.00
 45000   $0.02  $1,080.00
 99000   $0.02  $2,079.00</t>
        </r>
      </text>
    </comment>
    <comment ref="AB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3000   $0.03     $81.00
  6000   $0.03    $156.00
 12000   $0.03    $312.00
 18000   $0.02    $450.00
 30000   $0.02    $750.00</t>
        </r>
      </text>
    </comment>
    <comment ref="AI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£5.80
   500   £0.04     £20.50
  1000   £0.04     £40.00
  5000   £0.04    £195.00
 10000   £0.04    £380.00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$0.24      $2.35
   100   $0.10      $9.61
   500   $0.08     $40.08
  1000   $0.06     $55.69
  3000   $0.05    $150.81
  6000   $0.04    $260.88
 15000   $0.04    $540.90
 30000   $0.04  $1,062.60
 75000   $0.03  $2,386.50
150000   $0.03  $4,135.50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£0.17      £0.86
    50   £0.16      £8.05
   100   £0.07      £6.83
   150   £0.07     £10.24
   500   £0.04     £21.60
  1500   £0.04     £57.15
  3000   £0.03     £98.70
  9000   £0.03    £236.70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$1.89
   100   $0.08      $7.90
  1000   $0.05     $54.00
  3000   $0.04    $126.00
  9000   $0.04    $324.00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 5   $0.29      $1.45
    10   $0.20      $1.97
    25   $0.16      $4.00
    50   $0.12      $6.15
   100   $0.08      $8.50
   250   $0.08     $19.25
   500   $0.07     $34.00
  1000   $0.06     $60.00
  3000   $0.04    $120.00
  6000   $0.04    $228.00
 12000   $0.04    $432.00</t>
        </r>
      </text>
    </comment>
    <comment ref="H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 5   $0.16      $0.80
    10   $0.15      $1.52
    50   $0.14      $6.79
   100   $0.13     $12.64
   250   $0.11     $28.08
   500   $0.09     $46.80
  1000   $0.09     $88.92
  4000   $0.07    $274.56
  8000   $0.06    $514.80
 12000   $0.06    $720.72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$1.21
   100   $0.09      $8.70
   250   $0.08     $21.00
   500   $0.07     $35.50
  1000   $0.06     $63.00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$0.05    $212.00
  8000   $0.05    $416.00
 16000   $0.05    $816.00
 24000   $0.05  $1,200.00
 40000   $0.05  $1,960.00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$0.23      $2.27
   100   $0.16     $15.73
   500   $0.13     $66.56
  1000   $0.11    $108.92
  5000   $0.10    $484.10
 10000   $0.09    $877.40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£0.10     £10.30
  1000   £0.08     £84.30
  2500   £0.08    £199.00
  5000   £0.07    £374.50
 10000   £0.07    £679.00
 20000   £0.07  £1,330.00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$0.19      $1.88
   100   $0.13     $13.30
   500   $0.11     $57.00
  1000   $0.10     $95.00
  5000   $0.08    $410.00
 10000   $0.08    $780.00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125   £0.15     £19.25
   500   £0.14     £71.00
  1000   £0.09     £88.00
  1250   £0.13    £167.50
  2500   £0.12    £305.00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$0.49      $4.94
   100   $0.38     $37.90
   500   $0.33    $164.80
  1000   $0.27    $271.92
  3000   $0.22    $674.16
  6000   $0.22  $1,303.38
  9000   $0.20  $1,820.25
 15000   $0.20  $2,988.75
 30000   $0.19  $5,842.80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£0.29     £29.30
   500   £0.26    £127.50
  1000   £0.21    £210.00
  2500   £0.17    £435.00
  5000   £0.16    £780.00
 10000   £0.15  £1,510.00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$1.11
    30   $0.10      $3.09
   100   $0.10      $9.55
   500   $0.09     $46.20
  1000   $0.09     $90.90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$0.48      $4.80
    25   $0.41     $10.22
    50   $0.36     $18.25
   100   $0.34     $33.90
   250   $0.30     $74.25
   500   $0.29    $143.50
  1000   $0.26    $259.00</t>
        </r>
      </text>
    </comment>
    <comment ref="H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$25.12     $75.35</t>
        </r>
      </text>
    </comment>
    <comment ref="W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$25.11     $25.11
    10  $21.25    $212.50
    25  $20.29    $507.25
    50  $18.35    $917.50
   100  $15.46  $1,546.00
   250  $14.49  $3,622.50
   500  $13.04  $6,520.00
  1000  $12.56 $12,560.00
  2500  $12.08 $30,200.00</t>
        </r>
      </text>
    </comment>
    <comment ref="AB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$21.84     $65.52
     5  $20.58    $102.90
    10  $18.16    $181.60
    25  $16.23    $405.75
    50  $15.17    $758.50
   100  $14.40  $1,440.00
   250  $13.62  $3,405.00</t>
        </r>
      </text>
    </comment>
    <comment ref="H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$25.12     $75.35</t>
        </r>
      </text>
    </comment>
    <comment ref="W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$25.11     $25.11
    10  $21.25    $212.50
    25  $20.29    $507.25
    50  $18.35    $917.50
   100  $15.46  $1,546.00
   250  $14.49  $3,622.50
   500  $13.04  $6,520.00
  1000  $12.56 $12,560.00
  2500  $12.08 $30,200.00</t>
        </r>
      </text>
    </comment>
    <comment ref="AB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$21.84     $65.52
     5  $20.58    $102.90
    10  $18.16    $181.60
    25  $16.23    $405.75
    50  $15.17    $758.50
   100  $14.40  $1,440.00
   250  $13.62  $3,405.00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$0.28      $2.80
   100   $0.11     $11.47
   500   $0.10     $47.82
  1000   $0.07     $66.45
  3000   $0.06    $179.88
  6000   $0.05    $311.22
 15000   $0.04    $645.15
 30000   $0.04  $1,267.50
 75000   $0.04  $2,846.25
150000   $0.03  $4,933.50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£0.27      £1.35
    10   £0.19      £1.86
   100   £0.08      £7.70
   150   £0.08     £11.55
  1000   £0.05     £53.00
  3000   £0.04    £123.00
  9000   £0.04    £315.00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100   $0.09      $9.40
  1000   $0.06     $64.00
  3000   $0.05    $150.00
  9000   $0.04    $387.00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25   $0.23      $5.68
    50   $0.16      $8.05
   100   $0.09      $9.40
   250   $0.08     $21.00
   500   $0.07     $37.00
  1000   $0.06     $64.00
  3000   $0.06    $183.00
  6000   $0.06    $354.00
 12000   $0.06    $696.00
 18000   $0.06  $1,008.00
 30000   $0.06  $1,650.00</t>
        </r>
      </text>
    </comment>
    <comment ref="AI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£1.73
   100   £0.16     £16.40
   200   £0.14     £27.60
   250   £0.13     £32.50
   500   £0.12     £60.50
  3000   £0.04    £117.00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$0.34      $3.35
   100   $0.16     $15.92
   500   $0.14     $70.55
  1000   $0.11    $109.80
  3000   $0.10    $292.62
  6000   $0.09    $559.68
 15000   $0.08  $1,239.30
 30000   $0.08  $2,446.50
 75000   $0.07  $5,196.75
150000   $0.07  $9,994.50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£0.39      £1.94
    10   £0.31      £3.07
   100   £0.17     £17.10
   250   £0.16     £40.75
   500   £0.15     £77.00
  1000   £0.14    £145.00
  5000   £0.14    £680.00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$0.33      $3.32
   100   $0.21     $20.80
   500   $0.14     $71.00
  1000   $0.11    $109.00
  3000   $0.10    $306.00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25   $0.33      $8.30
    50   $0.27     $13.50
   100   $0.21     $20.80
   250   $0.18     $43.75
   500   $0.15     $74.50
  1000   $0.14    $139.00
  3000   $0.19    $570.00
  5000   $0.18    $925.00
 10000   $0.17  $1,710.00
 20000   $0.16  $3,200.00
 30000   $0.15  $4,470.00
 50000   $0.14  $7,100.00</t>
        </r>
      </text>
    </comment>
    <comment ref="AG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£0.26      £0.26
    10   £4.90     £49.00
    20   £4.08     £81.60
    25   £0.26      £6.62
    40   £3.50    £140.00
    80   £3.35    £268.00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$2.50
   100   $0.12     $11.86
   500   $0.10     $48.36
  1000   $0.07     $71.76
  3000   $0.06    $183.63
  6000   $0.06    $336.36
 15000   $0.05    $727.20
 30000   $0.05  $1,427.10
 75000   $0.04  $2,954.25
150000   $0.04  $5,817.00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£1.09
    25   £0.21      £5.30
   100   £0.09      £8.82
   150   £0.09     £13.23
   250   £0.08     £20.55
   500   £0.08     £40.55
  1000   £0.05     £48.70
  5000   £0.04    £200.00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$0.06      $0.31
    50   $0.05      $2.34
   150   $0.04      $6.57
   500   $0.04     $20.40
  2500   $0.04     $98.75
  5000   $0.04    $194.00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$0.22      $2.17
   100   $0.09      $9.30
  1000   $0.07     $72.00
  3000   $0.05    $162.00
  9000   $0.05    $432.00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 5   $0.34      $1.68
    10   $0.22      $2.23
    25   $0.18      $4.55
    50   $0.14      $7.05
   100   $0.10     $10.00
   250   $0.09     $23.25
   500   $0.09     $43.00
  1000   $0.08     $79.00
  6000   $0.04    $258.00
 12000   $0.04    $492.00
 18000   $0.04    $702.00
 30000   $0.04  $1,140.00
 60000   $0.04  $2,220.00</t>
        </r>
      </text>
    </comment>
    <comment ref="AI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£0.08      £7.80
   600   £0.07     £39.60
  1500   £0.06     £88.50
  3000   £0.04    £126.00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$0.77
  1000   $0.00      $3.47
  2500   $0.00      $7.52
  5000   $0.00     $11.30
 10000   $0.00     $19.60
 25000   $0.00     $43.25
 50000   $0.00     $79.00
125000   $0.00    $193.75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£0.17
   100   £0.01      £1.26
   150   £0.01      £1.89
   500   £0.01      £4.40
  1000   £0.01      £6.70
  2500   £0.00     £12.50
  5000   £0.00     £19.50
 25000   £0.00     £67.50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100   $0.00      $0.50
  1000   $0.00      $4.00
  5000   $0.00     $20.00
 10000   $0.00     $40.00</t>
        </r>
      </text>
    </comment>
    <comment ref="AD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$0.02      $0.48
    50   $0.01      $0.65
   100   $0.01      $0.60
   250   $0.01      $1.50
   500   $0.00      $2.50
  1000   $0.00      $5.00
  5000   $0.00     $25.00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£0.02      £0.47
    50   £0.02      £0.88
   100   £0.02      £1.63
   150   £0.02      £2.44
   250   £0.01      £3.32
   500   £0.01      £5.70
  1000   £0.01      £8.70
  2500   £0.01     £16.25
  5000   £0.00     £21.50
 25000   £0.00     £72.50
 50000   £0.00    £130.00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$0.00     $10.00</t>
        </r>
      </text>
    </comment>
    <comment ref="AG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$1.56      $1.56
    10   $1.40     $13.98
    25   $1.33     $33.17
   100   $1.02    $101.87
   250   $0.87    $218.50
   500   $0.83    $414.00
  1250   $0.64    $805.00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10   £1.11     £11.10
    25   £1.06     £26.50
    50   £0.94     £46.80
   100   £0.81     £81.10
   150   £0.75    £112.35
   250   £0.72    £179.00
   750   £0.50    £375.75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$1.51      $1.51
    10   $1.29     $12.90
   100   $0.99     $99.00
   500   $0.87    $437.00
  1000   $0.69    $690.00
  2500   $0.61  $1,530.00
 10000   $0.59  $5,890.00
 25000   $0.57 $14,275.00
 50000   $0.55 $27,650.00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$0.99      $0.99
    10   $1.29     $12.90
    25   $1.19     $29.75
    50   $1.09     $54.50
   100   $0.99     $99.00
   250   $0.93    $233.00
   500   $0.87    $437.00
  1000   $0.69    $690.00
  1500   $0.65    $976.50
  2500   $0.61  $1,530.00</t>
        </r>
      </text>
    </comment>
    <comment ref="AI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£1.04     £10.39
   130   £0.74     £96.46
   250   £0.79    £198.50
  1250   £0.55    £691.25
  2500   £0.53  £1,327.50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$5.04      $5.04
    10   $4.53     $45.30
    25   $4.28    $107.07
   100   $3.52    $352.14
   350   $3.07  $1,073.69
   700   $2.96  $2,069.76
  1050   $2.46  $2,580.73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£4.44      £4.44
    10   £3.60     £36.00
    25   £3.37     £84.25
    50   £3.16    £158.00
   100   £2.93    £293.00
   250   £2.76    £690.00
   500   £2.49  £1,245.00
  1000   £1.96  £1,960.00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$1.58      $1.58
    10   $1.14     $11.39
    30   $1.06     $31.82
   100   $0.98     $98.18
   500   $0.93    $464.40
  1000   $0.92    $919.70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$4.89      $4.89
    10   $4.40     $44.00
   100   $3.60    $360.00
   350   $3.38  $1,183.00
   700   $3.06  $2,142.00
  1050   $2.58  $2,709.00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$5.22      $5.22
    10   $4.60     $46.00
    25   $4.22    $105.50
    50   $3.82    $191.00
   100   $3.31    $331.00
   250   $2.63    $657.50
   350   $2.63    $920.50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$0.37      $3.66
    25   $0.33      $8.37
   100   $0.23     $22.59
   250   $0.19     $46.74
   500   $0.17     $85.69
  1000   $0.13    $128.54
  3000   $0.12    $351.78
  6000   $0.11    $658.14
 15000   $0.10  $1,509.15
 30000   $0.10  $2,904.90
 75000   $0.09  $7,092.00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£1.64
    50   £0.29     £14.50
   100   £0.18     £17.90
   150   £0.18     £26.85
   250   £0.16     £39.75
   500   £0.14     £69.50
  1000   £0.12    £117.00
  5000   £0.12    £575.00
 10000   £0.11  £1,080.00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$3.32
   100   $0.18     $18.00
  1000   $0.14    $135.00
  3000   $0.12    $351.00
  9000   $0.11    $981.00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 5   $0.44      $2.20
    10   $0.33      $3.32
    25   $0.28      $7.02
    50   $0.23     $11.55
   100   $0.18     $18.00
   250   $0.16     $41.25
   500   $0.15     $75.00
  1000   $0.14    $135.00
  3000   $0.11    $324.00
  6000   $0.10    $618.00
 12000   $0.10  $1,188.00
 18000   $0.10  $1,710.00
 30000   $0.09  $2,790.00</t>
        </r>
      </text>
    </comment>
    <comment ref="AI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£0.26     £13.25
   600   £0.15     £88.80
  1500   £0.11    £159.00
  3000   £0.09    £270.00
  9000   £0.09    £792.00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$3.20     $31.96
    25   $3.02     $75.54
   100   $2.62    $261.89
   250   $2.48    $621.14
   500   $2.23  $1,114.69
  1000   $1.88  $1,880.20
  2500   $1.79  $4,465.47
  5000   $1.72  $8,595.20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£3.33      £3.33
    10   £2.53     £25.30
    25   £2.42     £60.50
    50   £2.30    £115.00
   100   £2.19    £219.00
   250   £2.08    £520.00
   500   £1.87    £935.00
  1000   £1.50  £1,500.00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$1.57      $1.57
    10   $1.16     $11.64
    30   $1.09     $32.64
   100   $1.01    $101.36
   500   $0.98    $490.15
  1000   $0.96    $963.60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$3.03     $30.30
   100   $2.62    $262.00
   250   $2.49    $622.50
   500   $2.23  $1,115.00
  1000   $1.89  $1,890.00
  2500   $1.79  $4,475.00
  5000   $1.72  $8,600.00
 10000   $1.62 $16,200.00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$4.16      $4.16
    10   $3.64     $36.40
    25   $3.50     $87.50
    50   $3.37    $168.50
   100   $3.23    $323.00
   250   $3.11    $777.50
   500   $2.85  $1,425.00</t>
        </r>
      </text>
    </comment>
    <comment ref="AI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£3.29      £3.29
    10   £3.13     £31.28
    50   £2.80    £139.90
   150   £2.47    £370.50
   250   £2.00    £499.75
   300   £2.30    £691.20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$9.61
    50   $0.90     $44.94
   100   $0.79     $79.42
   500   $0.75    $376.20
  1000   $0.57    $570.00
  3000   $0.55  $1,653.00
  5000   $0.53  $2,660.00
 10000   $0.51  $5,130.00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£0.99      £0.99
    10   £0.99      £9.94
    50   £0.72     £35.90
   100   £0.64     £64.30
   250   £0.63    £156.75
   500   £0.59    £294.50
  1000   £0.45    £446.00
  5000   £0.43  £2,155.00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$0.94      $9.39
    50   $0.89     $44.35
   100   $0.78     $77.70
   500   $0.74    $371.50
  1000   $0.57    $570.00
  2000   $0.55  $1,102.00
  5000   $0.53  $2,660.00
 10000   $0.51  $5,130.00</t>
        </r>
      </text>
    </comment>
    <comment ref="AD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$0.96      $9.61
    25   $0.93     $23.25
    50   $0.90     $44.90
   100   $0.79     $79.40
   250   $0.77    $193.25
   500   $0.75    $376.00
  1000   $0.56    $564.00
  2000   $0.56  $1,114.00
  4000   $0.55  $2,204.00
  6000   $0.53  $3,192.00
 10000   $0.51  $5,130.00</t>
        </r>
      </text>
    </comment>
    <comment ref="F48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49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49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<sst xmlns="http://schemas.openxmlformats.org/spreadsheetml/2006/main" count="400" uniqueCount="239">
  <si>
    <t>Global Part Info</t>
  </si>
  <si>
    <t>Value</t>
  </si>
  <si>
    <t>Manf#</t>
  </si>
  <si>
    <t>Footprint</t>
  </si>
  <si>
    <t>Qty</t>
  </si>
  <si>
    <t>Refs</t>
  </si>
  <si>
    <t>Unit$</t>
  </si>
  <si>
    <t>Ext$</t>
  </si>
  <si>
    <t>C1,C2,C101-C106,C203,C205-C208,C301,C302,C401,C402,C501,C502,C601,C602,C701,C702,C801,C802</t>
  </si>
  <si>
    <t>100nF</t>
  </si>
  <si>
    <t>CL10B104KA8NNNC</t>
  </si>
  <si>
    <t>C_0603</t>
  </si>
  <si>
    <t>C201,C202</t>
  </si>
  <si>
    <t>15pF</t>
  </si>
  <si>
    <t>CL10C150JB8NNNC</t>
  </si>
  <si>
    <t>D102,D103</t>
  </si>
  <si>
    <t>LED</t>
  </si>
  <si>
    <t>VLMW1300-GS08</t>
  </si>
  <si>
    <t>LED-0603</t>
  </si>
  <si>
    <t>D107</t>
  </si>
  <si>
    <t>TVS</t>
  </si>
  <si>
    <t>SMBJ24A</t>
  </si>
  <si>
    <t>Diode-SMB_Standard</t>
  </si>
  <si>
    <t>D1-D6,D13,D101</t>
  </si>
  <si>
    <t>LED_RED</t>
  </si>
  <si>
    <t>SML-D12U1WT86</t>
  </si>
  <si>
    <t>D7-D12,D14,D15,D106,D301,D401,D501,D601,D701,D801</t>
  </si>
  <si>
    <t>D_Schottky</t>
  </si>
  <si>
    <t>MBR0580S1-7</t>
  </si>
  <si>
    <t>SOD-123</t>
  </si>
  <si>
    <t>F1,F101-F107</t>
  </si>
  <si>
    <t>FUSE_0.35A</t>
  </si>
  <si>
    <t>0ZCK0035FF2G</t>
  </si>
  <si>
    <t>R_0805</t>
  </si>
  <si>
    <t>P1</t>
  </si>
  <si>
    <t>CONN_01X08</t>
  </si>
  <si>
    <t>P101</t>
  </si>
  <si>
    <t>CAN</t>
  </si>
  <si>
    <t>B4B-PH-K-S(LF)(SN)</t>
  </si>
  <si>
    <t>b4b-ph-kl</t>
  </si>
  <si>
    <t>P102</t>
  </si>
  <si>
    <t>switch</t>
  </si>
  <si>
    <t>SM03B-SRSS-TB(LF)(SN)</t>
  </si>
  <si>
    <t>P2</t>
  </si>
  <si>
    <t>EXT-TMP</t>
  </si>
  <si>
    <t>NI</t>
  </si>
  <si>
    <t>Pin_Header_Straight_1x02</t>
  </si>
  <si>
    <t>P201</t>
  </si>
  <si>
    <t>DEBUG</t>
  </si>
  <si>
    <t>Q101</t>
  </si>
  <si>
    <t>BSS84</t>
  </si>
  <si>
    <t>SOT-23</t>
  </si>
  <si>
    <t>Q1-Q6,Q12,Q20,Q102</t>
  </si>
  <si>
    <t>SI2302</t>
  </si>
  <si>
    <t>SI2302CDS-T1-E3</t>
  </si>
  <si>
    <t>Q7-Q11,Q13-Q19,Q21</t>
  </si>
  <si>
    <t>DMP3099</t>
  </si>
  <si>
    <t>DMP3099L-7</t>
  </si>
  <si>
    <t>R13,R20-R42,R46-R49</t>
  </si>
  <si>
    <t>100R</t>
  </si>
  <si>
    <t>311-100FRCT-ND</t>
  </si>
  <si>
    <t>R_1206</t>
  </si>
  <si>
    <t>R58,R101,R109,R110,R201,R305,R405,R505,R605,R705,R805</t>
  </si>
  <si>
    <t>60R</t>
  </si>
  <si>
    <t>RC0603JR-0710KL</t>
  </si>
  <si>
    <t>R_0603</t>
  </si>
  <si>
    <t>R1-R12,R14-R19,R43-R45,R50-R57,R102-R105,R107,R111,R301-R304,R401-R404,R501-R504,R601-R604,R701-R704,R801-R804</t>
  </si>
  <si>
    <t>10k</t>
  </si>
  <si>
    <t>RC0603FR-0710KL</t>
  </si>
  <si>
    <t>TH1</t>
  </si>
  <si>
    <t>THERMISTOR</t>
  </si>
  <si>
    <t>490-2436-1-ND</t>
  </si>
  <si>
    <t>TP1</t>
  </si>
  <si>
    <t>C_7</t>
  </si>
  <si>
    <t>testpoint_1mm</t>
  </si>
  <si>
    <t>TP101</t>
  </si>
  <si>
    <t>VBATT</t>
  </si>
  <si>
    <t>TP102</t>
  </si>
  <si>
    <t>3.3v</t>
  </si>
  <si>
    <t>TP103</t>
  </si>
  <si>
    <t>C_6</t>
  </si>
  <si>
    <t>TP104</t>
  </si>
  <si>
    <t>GND</t>
  </si>
  <si>
    <t>TP105</t>
  </si>
  <si>
    <t>V_CAN</t>
  </si>
  <si>
    <t>TP106</t>
  </si>
  <si>
    <t>C_5</t>
  </si>
  <si>
    <t>TP107</t>
  </si>
  <si>
    <t>TX</t>
  </si>
  <si>
    <t>TP108</t>
  </si>
  <si>
    <t>RX</t>
  </si>
  <si>
    <t>TP109</t>
  </si>
  <si>
    <t>C_4</t>
  </si>
  <si>
    <t>TP110</t>
  </si>
  <si>
    <t>C_3</t>
  </si>
  <si>
    <t>TP111</t>
  </si>
  <si>
    <t>USB_DP</t>
  </si>
  <si>
    <t>TP112</t>
  </si>
  <si>
    <t>USB_DM</t>
  </si>
  <si>
    <t>TP113</t>
  </si>
  <si>
    <t>C_2</t>
  </si>
  <si>
    <t>TP114</t>
  </si>
  <si>
    <t>C_1</t>
  </si>
  <si>
    <t>U1,U301,U401,U501,U601,U701,U801</t>
  </si>
  <si>
    <t>OPA170</t>
  </si>
  <si>
    <t>OPA170AIDBVT</t>
  </si>
  <si>
    <t>SOT-23-5</t>
  </si>
  <si>
    <t>U101</t>
  </si>
  <si>
    <t>ISO1050</t>
  </si>
  <si>
    <t>ISO1050DUBR</t>
  </si>
  <si>
    <t>SO8-ISO1050</t>
  </si>
  <si>
    <t>U102</t>
  </si>
  <si>
    <t>AP2204</t>
  </si>
  <si>
    <t>AP2204K-3.3TRG1</t>
  </si>
  <si>
    <t>U201</t>
  </si>
  <si>
    <t>STM32F072CBT6</t>
  </si>
  <si>
    <t>V1-V40</t>
  </si>
  <si>
    <t>VIA</t>
  </si>
  <si>
    <t>GND_VIA_0.4mm</t>
  </si>
  <si>
    <t>X201</t>
  </si>
  <si>
    <t>CRYSTAL_SMD</t>
  </si>
  <si>
    <t>ABM8-16.000MHZ-7-1-U-T</t>
  </si>
  <si>
    <t>crystal_FA238-TSX3225</t>
  </si>
  <si>
    <t>Total Purchase:</t>
  </si>
  <si>
    <t>Purchase description:</t>
  </si>
  <si>
    <t>Used currency rates:</t>
  </si>
  <si>
    <t>USD($)/GBP(£):</t>
  </si>
  <si>
    <t>Prj:</t>
  </si>
  <si>
    <t>CAN Balancer.xml</t>
  </si>
  <si>
    <t>Co.:</t>
  </si>
  <si>
    <t>Prj date:</t>
  </si>
  <si>
    <t>jue 10 ago 2017 17:31:30 ART</t>
  </si>
  <si>
    <t>Board Qty:</t>
  </si>
  <si>
    <t>Total Cost:</t>
  </si>
  <si>
    <t>Unit Cost:</t>
  </si>
  <si>
    <t>$ date:</t>
  </si>
  <si>
    <t>2019-12-30 23:51:01</t>
  </si>
  <si>
    <t>Digi-Key</t>
  </si>
  <si>
    <t>Avail</t>
  </si>
  <si>
    <t>Cat#</t>
  </si>
  <si>
    <t>Purch</t>
  </si>
  <si>
    <t>1276-1006-1-ND</t>
  </si>
  <si>
    <t>1276-1296-1-ND</t>
  </si>
  <si>
    <t>VLMW1300-GS08CT-ND</t>
  </si>
  <si>
    <t>SMBJ24ALFCT-ND</t>
  </si>
  <si>
    <t>SML-D12U1WT86CT-ND</t>
  </si>
  <si>
    <t>MBR0580S1-7DICT-ND</t>
  </si>
  <si>
    <t>507-1812-1-ND</t>
  </si>
  <si>
    <t>NonStk</t>
  </si>
  <si>
    <t>455-1706-ND</t>
  </si>
  <si>
    <t>455-1803-1-ND</t>
  </si>
  <si>
    <t>NI-ND</t>
  </si>
  <si>
    <t>BSS84CT-ND</t>
  </si>
  <si>
    <t>SI2302CDS-T1-E3CT-ND</t>
  </si>
  <si>
    <t>DMP3099L-7DICT-ND</t>
  </si>
  <si>
    <t>311-10KGRCT-ND</t>
  </si>
  <si>
    <t>311-10.0KHRCT-ND</t>
  </si>
  <si>
    <t>296-29496-1-ND</t>
  </si>
  <si>
    <t>296-24818-1-ND</t>
  </si>
  <si>
    <t>AP2204K-3.3TRG1DICT-ND</t>
  </si>
  <si>
    <t>497-14645-ND</t>
  </si>
  <si>
    <t>535-13466-1-ND</t>
  </si>
  <si>
    <t>Farnell</t>
  </si>
  <si>
    <t>3013441</t>
  </si>
  <si>
    <t>2251493</t>
  </si>
  <si>
    <t>1827614</t>
  </si>
  <si>
    <t>3127408</t>
  </si>
  <si>
    <t>9492437</t>
  </si>
  <si>
    <t>1679118</t>
  </si>
  <si>
    <t>1094997</t>
  </si>
  <si>
    <t>2335285</t>
  </si>
  <si>
    <t>2543553</t>
  </si>
  <si>
    <t>9233504</t>
  </si>
  <si>
    <t>2133286</t>
  </si>
  <si>
    <t>2057089</t>
  </si>
  <si>
    <t>1755712</t>
  </si>
  <si>
    <t>3257437</t>
  </si>
  <si>
    <t>2432094</t>
  </si>
  <si>
    <t>2849435</t>
  </si>
  <si>
    <t>LCSC</t>
  </si>
  <si>
    <t>C1590</t>
  </si>
  <si>
    <t>C1644</t>
  </si>
  <si>
    <t>C224017</t>
  </si>
  <si>
    <t>C160403</t>
  </si>
  <si>
    <t>C155244</t>
  </si>
  <si>
    <t>C16428</t>
  </si>
  <si>
    <t>C81720</t>
  </si>
  <si>
    <t>Mouser</t>
  </si>
  <si>
    <t>78VLMW1300GS08</t>
  </si>
  <si>
    <t>576SMBJ24A</t>
  </si>
  <si>
    <t>755SMLD12U1WT86</t>
  </si>
  <si>
    <t>621MBR0580S17</t>
  </si>
  <si>
    <t>5300ZCK0035FF2G</t>
  </si>
  <si>
    <t>504NI</t>
  </si>
  <si>
    <t>512BSS84</t>
  </si>
  <si>
    <t>781SI2302CDSE3</t>
  </si>
  <si>
    <t>621DMP3099L7</t>
  </si>
  <si>
    <t>603RC0603JR0710KL</t>
  </si>
  <si>
    <t>603RC0603FR0710KL</t>
  </si>
  <si>
    <t>595OPA170AIDBVT</t>
  </si>
  <si>
    <t>595ISO1050DUBR</t>
  </si>
  <si>
    <t>621AP2204K3.3TRG1</t>
  </si>
  <si>
    <t>511STM32F072CBT6</t>
  </si>
  <si>
    <t>815ABM81671UT</t>
  </si>
  <si>
    <t>Newark</t>
  </si>
  <si>
    <t>39AH5085</t>
  </si>
  <si>
    <t>76T8668</t>
  </si>
  <si>
    <t>34X2829</t>
  </si>
  <si>
    <t>78AC7585</t>
  </si>
  <si>
    <t>07AH4105</t>
  </si>
  <si>
    <t>98AC4663</t>
  </si>
  <si>
    <t>37K9958</t>
  </si>
  <si>
    <t>33P8180</t>
  </si>
  <si>
    <t>99M5159</t>
  </si>
  <si>
    <t>58K8770</t>
  </si>
  <si>
    <t>69W7186</t>
  </si>
  <si>
    <t>82Y6589</t>
  </si>
  <si>
    <t>98K7286</t>
  </si>
  <si>
    <t>68R0049</t>
  </si>
  <si>
    <t>29AH1196</t>
  </si>
  <si>
    <t>33AH3970</t>
  </si>
  <si>
    <t>40AH1081</t>
  </si>
  <si>
    <t>75X0284</t>
  </si>
  <si>
    <t>56AC7501</t>
  </si>
  <si>
    <t>RS Components</t>
  </si>
  <si>
    <t>7664816</t>
  </si>
  <si>
    <t>7665014</t>
  </si>
  <si>
    <t>7730461</t>
  </si>
  <si>
    <t>7645590</t>
  </si>
  <si>
    <t>1332870</t>
  </si>
  <si>
    <t>8201434</t>
  </si>
  <si>
    <t>6710328</t>
  </si>
  <si>
    <t>1526356</t>
  </si>
  <si>
    <t>8270503</t>
  </si>
  <si>
    <t>5048934</t>
  </si>
  <si>
    <t>8122527</t>
  </si>
  <si>
    <t>8287400</t>
  </si>
  <si>
    <t>8805392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</si>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</sst>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CL10B104KA8NNNC-Samsung-Electro-Mechanics-datasheet-8324245.pdf" TargetMode="External"/><Relationship Id="rId2" Type="http://schemas.openxmlformats.org/officeDocument/2006/relationships/hyperlink" Target="https://octopart.com/click/track?ai=8078&amp;sig=02f0718&amp;sid=459&amp;ppid=19831573&amp;vpid=72523874&amp;ct=offers" TargetMode="External"/><Relationship Id="rId3" Type="http://schemas.openxmlformats.org/officeDocument/2006/relationships/hyperlink" Target="https://octopart.com/click/track?ai=8078&amp;sig=02f53fb&amp;sid=27971&amp;ppid=19831573&amp;vpid=480907292&amp;ct=offers" TargetMode="External"/><Relationship Id="rId4" Type="http://schemas.openxmlformats.org/officeDocument/2006/relationships/hyperlink" Target="https://octopart.com/click/track?ai=8078&amp;sig=0d67893&amp;sid=10022&amp;ppid=19831573&amp;vpid=562866053&amp;ct=offers" TargetMode="External"/><Relationship Id="rId5" Type="http://schemas.openxmlformats.org/officeDocument/2006/relationships/hyperlink" Target="http://datasheet.octopart.com/CL10C150JB8NNNC-Samsung-Electro-Mechanics-datasheet-8324245.pdf" TargetMode="External"/><Relationship Id="rId6" Type="http://schemas.openxmlformats.org/officeDocument/2006/relationships/hyperlink" Target="https://octopart.com/click/track?ai=8078&amp;sig=0254a71&amp;sid=459&amp;ppid=9299378&amp;vpid=72524868&amp;ct=offers" TargetMode="External"/><Relationship Id="rId7" Type="http://schemas.openxmlformats.org/officeDocument/2006/relationships/hyperlink" Target="https://octopart.com/click/track?ai=8078&amp;sig=036829b&amp;sid=11744&amp;ppid=9299378&amp;vpid=541618892&amp;ct=offers" TargetMode="External"/><Relationship Id="rId8" Type="http://schemas.openxmlformats.org/officeDocument/2006/relationships/hyperlink" Target="https://octopart.com/click/track?ai=8078&amp;sig=046f463&amp;sid=27971&amp;ppid=9299378&amp;vpid=476994699&amp;ct=offers" TargetMode="External"/><Relationship Id="rId9" Type="http://schemas.openxmlformats.org/officeDocument/2006/relationships/hyperlink" Target="https://octopart.com/click/track?ai=8078&amp;sig=01006b4&amp;sid=2402&amp;ppid=9299378&amp;vpid=591712973&amp;ct=offers" TargetMode="External"/><Relationship Id="rId10" Type="http://schemas.openxmlformats.org/officeDocument/2006/relationships/hyperlink" Target="https://octopart.com/click/track?ai=8078&amp;sig=0a16959&amp;sid=10022&amp;ppid=9299378&amp;vpid=562866142&amp;ct=offers" TargetMode="External"/><Relationship Id="rId11" Type="http://schemas.openxmlformats.org/officeDocument/2006/relationships/hyperlink" Target="http://datasheet.octopart.com/VLMW1300-GS08-Vishay-datasheet-12527909.pdf" TargetMode="External"/><Relationship Id="rId12" Type="http://schemas.openxmlformats.org/officeDocument/2006/relationships/hyperlink" Target="https://octopart.com/click/track?ai=8078&amp;sig=0648c62&amp;sid=459&amp;ppid=21709203&amp;vpid=46969933&amp;ct=offers" TargetMode="External"/><Relationship Id="rId13" Type="http://schemas.openxmlformats.org/officeDocument/2006/relationships/hyperlink" Target="https://octopart.com/click/track?ai=8078&amp;sig=0a85430&amp;sid=819&amp;ppid=21709203&amp;vpid=139768177&amp;ct=offers" TargetMode="External"/><Relationship Id="rId14" Type="http://schemas.openxmlformats.org/officeDocument/2006/relationships/hyperlink" Target="https://octopart.com/click/track?ai=8078&amp;sig=03dd05f&amp;sid=2401&amp;ppid=21709203&amp;vpid=115540401&amp;ct=offers" TargetMode="External"/><Relationship Id="rId15" Type="http://schemas.openxmlformats.org/officeDocument/2006/relationships/hyperlink" Target="https://octopart.com/click/track?ai=8078&amp;sig=0a8203b&amp;sid=2402&amp;ppid=21709203&amp;vpid=115638135&amp;ct=offers" TargetMode="External"/><Relationship Id="rId16" Type="http://schemas.openxmlformats.org/officeDocument/2006/relationships/hyperlink" Target="https://octopart.com/click/track?ai=8078&amp;sig=042ec3d&amp;sid=10022&amp;ppid=21709203&amp;vpid=199190597&amp;ct=offers" TargetMode="External"/><Relationship Id="rId17" Type="http://schemas.openxmlformats.org/officeDocument/2006/relationships/hyperlink" Target="http://datasheet.octopart.com/SMBJ24A-Littelfuse-datasheet-10854588.pdf" TargetMode="External"/><Relationship Id="rId18" Type="http://schemas.openxmlformats.org/officeDocument/2006/relationships/hyperlink" Target="https://octopart.com/click/track?ai=8078&amp;sig=0cab0c5&amp;sid=459&amp;ppid=54132&amp;vpid=1194108&amp;ct=offers" TargetMode="External"/><Relationship Id="rId19" Type="http://schemas.openxmlformats.org/officeDocument/2006/relationships/hyperlink" Target="https://octopart.com/click/track?c=1&amp;ai=8078&amp;sig=0a9102d&amp;sid=819&amp;ppid=54132&amp;vpid=138994090&amp;ct=offers" TargetMode="External"/><Relationship Id="rId20" Type="http://schemas.openxmlformats.org/officeDocument/2006/relationships/hyperlink" Target="https://octopart.com/click/track?ai=8078&amp;sig=068f34a&amp;sid=27971&amp;ppid=54132&amp;vpid=499990062&amp;ct=offers" TargetMode="External"/><Relationship Id="rId21" Type="http://schemas.openxmlformats.org/officeDocument/2006/relationships/hyperlink" Target="https://octopart.com/click/track?ai=8078&amp;sig=0084b1c&amp;sid=2401&amp;ppid=54132&amp;vpid=37737082&amp;ct=offers" TargetMode="External"/><Relationship Id="rId22" Type="http://schemas.openxmlformats.org/officeDocument/2006/relationships/hyperlink" Target="https://octopart.com/click/track?c=1&amp;ai=8078&amp;sig=0689679&amp;sid=2402&amp;ppid=54132&amp;vpid=423904798&amp;ct=offers" TargetMode="External"/><Relationship Id="rId23" Type="http://schemas.openxmlformats.org/officeDocument/2006/relationships/hyperlink" Target="https://octopart.com/click/track?ai=8078&amp;sig=008aa5e&amp;sid=10022&amp;ppid=54132&amp;vpid=199051024&amp;ct=offers" TargetMode="External"/><Relationship Id="rId24" Type="http://schemas.openxmlformats.org/officeDocument/2006/relationships/hyperlink" Target="http://datasheet.octopart.com/SML-D12U1WT86-Rohm-datasheet-62059860.pdf" TargetMode="External"/><Relationship Id="rId25" Type="http://schemas.openxmlformats.org/officeDocument/2006/relationships/hyperlink" Target="https://octopart.com/click/track?ai=8078&amp;sig=0cf5505&amp;sid=459&amp;ppid=70850259&amp;vpid=248817858&amp;ct=offers" TargetMode="External"/><Relationship Id="rId26" Type="http://schemas.openxmlformats.org/officeDocument/2006/relationships/hyperlink" Target="https://octopart.com/click/track?ai=8078&amp;sig=0962217&amp;sid=2401&amp;ppid=70850259&amp;vpid=269052712&amp;ct=offers" TargetMode="External"/><Relationship Id="rId27" Type="http://schemas.openxmlformats.org/officeDocument/2006/relationships/hyperlink" Target="https://octopart.com/click/track?c=1&amp;ai=8078&amp;sig=0c0f455&amp;sid=2402&amp;ppid=70850259&amp;vpid=509722330&amp;ct=offers" TargetMode="External"/><Relationship Id="rId28" Type="http://schemas.openxmlformats.org/officeDocument/2006/relationships/hyperlink" Target="https://octopart.com/click/track?ai=8078&amp;sig=0ec9090&amp;sid=10022&amp;ppid=70850259&amp;vpid=495384243&amp;ct=offers" TargetMode="External"/><Relationship Id="rId29" Type="http://schemas.openxmlformats.org/officeDocument/2006/relationships/hyperlink" Target="http://datasheet.octopart.com/MBR0580S1-7-Diodes-Inc.-datasheet-117107083.pdf" TargetMode="External"/><Relationship Id="rId30" Type="http://schemas.openxmlformats.org/officeDocument/2006/relationships/hyperlink" Target="https://octopart.com/click/track?ai=8078&amp;sig=0d2ad69&amp;sid=459&amp;ppid=53081572&amp;vpid=179848607&amp;ct=offers" TargetMode="External"/><Relationship Id="rId31" Type="http://schemas.openxmlformats.org/officeDocument/2006/relationships/hyperlink" Target="https://octopart.com/click/track?ai=8078&amp;sig=0db8a1a&amp;sid=11744&amp;ppid=53081572&amp;vpid=549544621&amp;ct=offers" TargetMode="External"/><Relationship Id="rId32" Type="http://schemas.openxmlformats.org/officeDocument/2006/relationships/hyperlink" Target="https://octopart.com/click/track?ai=8078&amp;sig=0bc3544&amp;sid=2401&amp;ppid=53081572&amp;vpid=225542845&amp;ct=offers" TargetMode="External"/><Relationship Id="rId33" Type="http://schemas.openxmlformats.org/officeDocument/2006/relationships/hyperlink" Target="https://octopart.com/click/track?ai=8078&amp;sig=09736ae&amp;sid=2402&amp;ppid=53081572&amp;vpid=550531125&amp;ct=offers" TargetMode="External"/><Relationship Id="rId34" Type="http://schemas.openxmlformats.org/officeDocument/2006/relationships/hyperlink" Target="http://datasheet.octopart.com/0ZCK0035FF2G-Bel-Fuse-datasheet-102585932.pdf" TargetMode="External"/><Relationship Id="rId35" Type="http://schemas.openxmlformats.org/officeDocument/2006/relationships/hyperlink" Target="https://octopart.com/click/track?c=1&amp;ai=8078&amp;sig=04a2947&amp;sid=459&amp;ppid=29404526&amp;vpid=78603203&amp;ct=offers" TargetMode="External"/><Relationship Id="rId36" Type="http://schemas.openxmlformats.org/officeDocument/2006/relationships/hyperlink" Target="https://octopart.com/click/track?ai=8078&amp;sig=07bc46c&amp;sid=2401&amp;ppid=29404526&amp;vpid=210394538&amp;ct=offers" TargetMode="External"/><Relationship Id="rId37" Type="http://schemas.openxmlformats.org/officeDocument/2006/relationships/hyperlink" Target="https://octopart.com/click/track?ai=8078&amp;sig=016c9ad&amp;sid=2402&amp;ppid=29404526&amp;vpid=532294875&amp;ct=offers" TargetMode="External"/><Relationship Id="rId38" Type="http://schemas.openxmlformats.org/officeDocument/2006/relationships/hyperlink" Target="http://datasheet.octopart.com/B4B-PH-K-S%28LF%29%28SN%29-JST-datasheet-10558886.pdf" TargetMode="External"/><Relationship Id="rId39" Type="http://schemas.openxmlformats.org/officeDocument/2006/relationships/hyperlink" Target="https://octopart.com/click/track?ai=8078&amp;sig=070ef98&amp;sid=459&amp;ppid=248870&amp;vpid=1937494&amp;ct=offers" TargetMode="External"/><Relationship Id="rId40" Type="http://schemas.openxmlformats.org/officeDocument/2006/relationships/hyperlink" Target="https://octopart.com/click/track?ai=8078&amp;sig=03506b1&amp;sid=819&amp;ppid=248870&amp;vpid=138964239&amp;ct=offers" TargetMode="External"/><Relationship Id="rId41" Type="http://schemas.openxmlformats.org/officeDocument/2006/relationships/hyperlink" Target="https://octopart.com/click/track?ai=8078&amp;sig=07e7b7c&amp;sid=2402&amp;ppid=248870&amp;vpid=6727290&amp;ct=offers" TargetMode="External"/><Relationship Id="rId42" Type="http://schemas.openxmlformats.org/officeDocument/2006/relationships/hyperlink" Target="https://octopart.com/click/track?ai=8078&amp;sig=0ffa700&amp;sid=10022&amp;ppid=248870&amp;vpid=199038075&amp;ct=offers" TargetMode="External"/><Relationship Id="rId43" Type="http://schemas.openxmlformats.org/officeDocument/2006/relationships/hyperlink" Target="http://datasheet.octopart.com/SM03B-SRSS-TB%28LF%29%28SN%29-JST-datasheet-65849987.pdf" TargetMode="External"/><Relationship Id="rId44" Type="http://schemas.openxmlformats.org/officeDocument/2006/relationships/hyperlink" Target="https://octopart.com/click/track?ai=8078&amp;sig=0e713fc&amp;sid=459&amp;ppid=289306&amp;vpid=1858730&amp;ct=offers" TargetMode="External"/><Relationship Id="rId45" Type="http://schemas.openxmlformats.org/officeDocument/2006/relationships/hyperlink" Target="https://octopart.com/click/track?ai=8078&amp;sig=0adf264&amp;sid=11744&amp;ppid=289306&amp;vpid=132341860&amp;ct=offers" TargetMode="External"/><Relationship Id="rId46" Type="http://schemas.openxmlformats.org/officeDocument/2006/relationships/hyperlink" Target="https://octopart.com/click/track?ai=8078&amp;sig=07c0b4c&amp;sid=27971&amp;ppid=289306&amp;vpid=580108172&amp;ct=offers" TargetMode="External"/><Relationship Id="rId47" Type="http://schemas.openxmlformats.org/officeDocument/2006/relationships/hyperlink" Target="https://octopart.com/click/track?ai=8078&amp;sig=00c88de&amp;sid=2402&amp;ppid=289306&amp;vpid=13639562&amp;ct=offers" TargetMode="External"/><Relationship Id="rId48" Type="http://schemas.openxmlformats.org/officeDocument/2006/relationships/hyperlink" Target="http://datasheet.octopart.com/NI-Cooper-Bussmann-datasheet-136347173.pdf" TargetMode="External"/><Relationship Id="rId49" Type="http://schemas.openxmlformats.org/officeDocument/2006/relationships/hyperlink" Target="https://octopart.com/click/track?c=1&amp;ai=8078&amp;sig=00349a9&amp;sid=459&amp;ppid=55767843&amp;vpid=259890522&amp;ct=offers" TargetMode="External"/><Relationship Id="rId50" Type="http://schemas.openxmlformats.org/officeDocument/2006/relationships/hyperlink" Target="https://octopart.com/click/track?c=1&amp;ai=8078&amp;sig=08b0e06&amp;sid=2401&amp;ppid=55767843&amp;vpid=458010097&amp;ct=offers" TargetMode="External"/><Relationship Id="rId51" Type="http://schemas.openxmlformats.org/officeDocument/2006/relationships/hyperlink" Target="https://octopart.com/click/track?c=1&amp;ai=8078&amp;sig=023a597&amp;sid=2402&amp;ppid=55767843&amp;vpid=96916821&amp;ct=offers" TargetMode="External"/><Relationship Id="rId52" Type="http://schemas.openxmlformats.org/officeDocument/2006/relationships/hyperlink" Target="http://datasheet.octopart.com/NI-Cooper-Bussmann-datasheet-136347173.pdf" TargetMode="External"/><Relationship Id="rId53" Type="http://schemas.openxmlformats.org/officeDocument/2006/relationships/hyperlink" Target="https://octopart.com/click/track?c=1&amp;ai=8078&amp;sig=00349a9&amp;sid=459&amp;ppid=55767843&amp;vpid=259890522&amp;ct=offers" TargetMode="External"/><Relationship Id="rId54" Type="http://schemas.openxmlformats.org/officeDocument/2006/relationships/hyperlink" Target="https://octopart.com/click/track?c=1&amp;ai=8078&amp;sig=08b0e06&amp;sid=2401&amp;ppid=55767843&amp;vpid=458010097&amp;ct=offers" TargetMode="External"/><Relationship Id="rId55" Type="http://schemas.openxmlformats.org/officeDocument/2006/relationships/hyperlink" Target="https://octopart.com/click/track?c=1&amp;ai=8078&amp;sig=023a597&amp;sid=2402&amp;ppid=55767843&amp;vpid=96916821&amp;ct=offers" TargetMode="External"/><Relationship Id="rId56" Type="http://schemas.openxmlformats.org/officeDocument/2006/relationships/hyperlink" Target="http://datasheet.octopart.com/BSS84-Fairchild-datasheet-62054.pdf" TargetMode="External"/><Relationship Id="rId57" Type="http://schemas.openxmlformats.org/officeDocument/2006/relationships/hyperlink" Target="https://octopart.com/click/track?ai=8078&amp;sig=0260e4c&amp;sid=459&amp;ppid=9265268&amp;vpid=452459324&amp;ct=offers" TargetMode="External"/><Relationship Id="rId58" Type="http://schemas.openxmlformats.org/officeDocument/2006/relationships/hyperlink" Target="https://octopart.com/click/track?ai=8078&amp;sig=07f5735&amp;sid=11744&amp;ppid=9265268&amp;vpid=440099766&amp;ct=offers" TargetMode="External"/><Relationship Id="rId59" Type="http://schemas.openxmlformats.org/officeDocument/2006/relationships/hyperlink" Target="https://octopart.com/click/track?ai=8078&amp;sig=0b4300e&amp;sid=2401&amp;ppid=9265268&amp;vpid=438580605&amp;ct=offers" TargetMode="External"/><Relationship Id="rId60" Type="http://schemas.openxmlformats.org/officeDocument/2006/relationships/hyperlink" Target="https://octopart.com/click/track?ai=8078&amp;sig=0a87c23&amp;sid=2402&amp;ppid=9265268&amp;vpid=439858994&amp;ct=offers" TargetMode="External"/><Relationship Id="rId61" Type="http://schemas.openxmlformats.org/officeDocument/2006/relationships/hyperlink" Target="https://octopart.com/click/track?ai=8078&amp;sig=0817518&amp;sid=10022&amp;ppid=9265268&amp;vpid=452388710&amp;ct=offers" TargetMode="External"/><Relationship Id="rId62" Type="http://schemas.openxmlformats.org/officeDocument/2006/relationships/hyperlink" Target="http://datasheet.octopart.com/SI2302CDS-T1-E3-Vishay-datasheet-5432007.pdf" TargetMode="External"/><Relationship Id="rId63" Type="http://schemas.openxmlformats.org/officeDocument/2006/relationships/hyperlink" Target="https://octopart.com/click/track?ai=8078&amp;sig=037b144&amp;sid=459&amp;ppid=44452855&amp;vpid=49947095&amp;ct=offers" TargetMode="External"/><Relationship Id="rId64" Type="http://schemas.openxmlformats.org/officeDocument/2006/relationships/hyperlink" Target="https://octopart.com/click/track?ai=8078&amp;sig=025efd0&amp;sid=819&amp;ppid=44452855&amp;vpid=249371404&amp;ct=offers" TargetMode="External"/><Relationship Id="rId65" Type="http://schemas.openxmlformats.org/officeDocument/2006/relationships/hyperlink" Target="https://octopart.com/click/track?ai=8078&amp;sig=075f498&amp;sid=2401&amp;ppid=44452855&amp;vpid=115539911&amp;ct=offers" TargetMode="External"/><Relationship Id="rId66" Type="http://schemas.openxmlformats.org/officeDocument/2006/relationships/hyperlink" Target="https://octopart.com/click/track?ai=8078&amp;sig=0ab9033&amp;sid=2402&amp;ppid=44452855&amp;vpid=115422065&amp;ct=offers" TargetMode="External"/><Relationship Id="rId67" Type="http://schemas.openxmlformats.org/officeDocument/2006/relationships/hyperlink" Target="https://octopart.com/click/track?c=1&amp;ai=8078&amp;sig=0df2383&amp;sid=10022&amp;ppid=44452855&amp;vpid=501406952&amp;ct=offers" TargetMode="External"/><Relationship Id="rId68" Type="http://schemas.openxmlformats.org/officeDocument/2006/relationships/hyperlink" Target="http://datasheet.octopart.com/DMP3099L-7-Diodes-Inc.-datasheet-17559051.pdf" TargetMode="External"/><Relationship Id="rId69" Type="http://schemas.openxmlformats.org/officeDocument/2006/relationships/hyperlink" Target="https://octopart.com/click/track?ai=8078&amp;sig=0897a47&amp;sid=459&amp;ppid=30954908&amp;vpid=195175419&amp;ct=offers" TargetMode="External"/><Relationship Id="rId70" Type="http://schemas.openxmlformats.org/officeDocument/2006/relationships/hyperlink" Target="https://octopart.com/click/track?ai=8078&amp;sig=0c8b917&amp;sid=819&amp;ppid=30954908&amp;vpid=260700109&amp;ct=offers" TargetMode="External"/><Relationship Id="rId71" Type="http://schemas.openxmlformats.org/officeDocument/2006/relationships/hyperlink" Target="https://octopart.com/click/track?ai=8078&amp;sig=0a0d504&amp;sid=27971&amp;ppid=30954908&amp;vpid=457131002&amp;ct=offers" TargetMode="External"/><Relationship Id="rId72" Type="http://schemas.openxmlformats.org/officeDocument/2006/relationships/hyperlink" Target="https://octopart.com/click/track?ai=8078&amp;sig=04f1c56&amp;sid=2401&amp;ppid=30954908&amp;vpid=114538235&amp;ct=offers" TargetMode="External"/><Relationship Id="rId73" Type="http://schemas.openxmlformats.org/officeDocument/2006/relationships/hyperlink" Target="https://octopart.com/click/track?c=1&amp;ai=8078&amp;sig=02dabf9&amp;sid=2402&amp;ppid=30954908&amp;vpid=261497109&amp;ct=offers" TargetMode="External"/><Relationship Id="rId74" Type="http://schemas.openxmlformats.org/officeDocument/2006/relationships/hyperlink" Target="https://octopart.com/click/track?ai=8078&amp;sig=07d612c&amp;sid=10022&amp;ppid=30954908&amp;vpid=199008511&amp;ct=offers" TargetMode="External"/><Relationship Id="rId75" Type="http://schemas.openxmlformats.org/officeDocument/2006/relationships/hyperlink" Target="http://datasheet.octopart.com/RC0603JR-0710KL-Yageo-datasheet-8328172.pdf" TargetMode="External"/><Relationship Id="rId76" Type="http://schemas.openxmlformats.org/officeDocument/2006/relationships/hyperlink" Target="https://octopart.com/click/track?ai=8078&amp;sig=0f38801&amp;sid=459&amp;ppid=1160844&amp;vpid=188128970&amp;ct=offers" TargetMode="External"/><Relationship Id="rId77" Type="http://schemas.openxmlformats.org/officeDocument/2006/relationships/hyperlink" Target="https://octopart.com/click/track?ai=8078&amp;sig=0cd9433&amp;sid=819&amp;ppid=1160844&amp;vpid=478818828&amp;ct=offers" TargetMode="External"/><Relationship Id="rId78" Type="http://schemas.openxmlformats.org/officeDocument/2006/relationships/hyperlink" Target="https://octopart.com/click/track?ai=8078&amp;sig=07a6c8a&amp;sid=2401&amp;ppid=1160844&amp;vpid=190907044&amp;ct=offers" TargetMode="External"/><Relationship Id="rId79" Type="http://schemas.openxmlformats.org/officeDocument/2006/relationships/hyperlink" Target="https://octopart.com/click/track?ai=8078&amp;sig=0a31d51&amp;sid=2402&amp;ppid=1160844&amp;vpid=479779040&amp;ct=offers" TargetMode="External"/><Relationship Id="rId80" Type="http://schemas.openxmlformats.org/officeDocument/2006/relationships/hyperlink" Target="http://datasheet.octopart.com/RC0603FR-0710KL-Yageo-datasheet-8328172.pdf" TargetMode="External"/><Relationship Id="rId81" Type="http://schemas.openxmlformats.org/officeDocument/2006/relationships/hyperlink" Target="https://octopart.com/click/track?ai=8078&amp;sig=03bdc7a&amp;sid=459&amp;ppid=40025538&amp;vpid=114982759&amp;ct=offers" TargetMode="External"/><Relationship Id="rId82" Type="http://schemas.openxmlformats.org/officeDocument/2006/relationships/hyperlink" Target="https://octopart.com/click/track?ai=8078&amp;sig=02566a0&amp;sid=819&amp;ppid=40025538&amp;vpid=139820990&amp;ct=offers" TargetMode="External"/><Relationship Id="rId83" Type="http://schemas.openxmlformats.org/officeDocument/2006/relationships/hyperlink" Target="https://octopart.com/click/track?ai=8078&amp;sig=0830c62&amp;sid=2401&amp;ppid=40025538&amp;vpid=115161137&amp;ct=offers" TargetMode="External"/><Relationship Id="rId84" Type="http://schemas.openxmlformats.org/officeDocument/2006/relationships/hyperlink" Target="https://octopart.com/click/track?ai=8078&amp;sig=0811f32&amp;sid=2402&amp;ppid=40025538&amp;vpid=115424063&amp;ct=offers" TargetMode="External"/><Relationship Id="rId85" Type="http://schemas.openxmlformats.org/officeDocument/2006/relationships/hyperlink" Target="https://octopart.com/click/track?c=1&amp;ai=8078&amp;sig=0665bd6&amp;sid=10022&amp;ppid=40025538&amp;vpid=114833324&amp;ct=offers" TargetMode="External"/><Relationship Id="rId86" Type="http://schemas.openxmlformats.org/officeDocument/2006/relationships/hyperlink" Target="https://octopart.com/click/track?ai=8078&amp;sig=0cc32cc&amp;sid=459&amp;ppid=20402798&amp;vpid=40487936&amp;ct=offers" TargetMode="External"/><Relationship Id="rId87" Type="http://schemas.openxmlformats.org/officeDocument/2006/relationships/hyperlink" Target="https://octopart.com/click/track?c=1&amp;ai=8078&amp;sig=0c5116f&amp;sid=11744&amp;ppid=20402798&amp;vpid=547748667&amp;ct=offers" TargetMode="External"/><Relationship Id="rId88" Type="http://schemas.openxmlformats.org/officeDocument/2006/relationships/hyperlink" Target="https://octopart.com/click/track?ai=8078&amp;sig=0b50ba3&amp;sid=2401&amp;ppid=20402798&amp;vpid=41837458&amp;ct=offers" TargetMode="External"/><Relationship Id="rId89" Type="http://schemas.openxmlformats.org/officeDocument/2006/relationships/hyperlink" Target="https://octopart.com/click/track?ai=8078&amp;sig=0015510&amp;sid=2402&amp;ppid=20402798&amp;vpid=579323645&amp;ct=offers" TargetMode="External"/><Relationship Id="rId90" Type="http://schemas.openxmlformats.org/officeDocument/2006/relationships/hyperlink" Target="https://octopart.com/click/track?ai=8078&amp;sig=0e20f0a&amp;sid=10022&amp;ppid=20402798&amp;vpid=199165747&amp;ct=offers" TargetMode="External"/><Relationship Id="rId91" Type="http://schemas.openxmlformats.org/officeDocument/2006/relationships/hyperlink" Target="https://octopart.com/click/track?ai=8078&amp;sig=0733e1e&amp;sid=459&amp;ppid=10682911&amp;vpid=34360927&amp;ct=offers" TargetMode="External"/><Relationship Id="rId92" Type="http://schemas.openxmlformats.org/officeDocument/2006/relationships/hyperlink" Target="https://octopart.com/click/track?ai=8078&amp;sig=0272b74&amp;sid=819&amp;ppid=10682911&amp;vpid=547769189&amp;ct=offers" TargetMode="External"/><Relationship Id="rId93" Type="http://schemas.openxmlformats.org/officeDocument/2006/relationships/hyperlink" Target="https://octopart.com/click/track?ai=8078&amp;sig=0b75d0d&amp;sid=27971&amp;ppid=10682911&amp;vpid=445992651&amp;ct=offers" TargetMode="External"/><Relationship Id="rId94" Type="http://schemas.openxmlformats.org/officeDocument/2006/relationships/hyperlink" Target="https://octopart.com/click/track?ai=8078&amp;sig=07796fb&amp;sid=2401&amp;ppid=10682911&amp;vpid=39472728&amp;ct=offers" TargetMode="External"/><Relationship Id="rId95" Type="http://schemas.openxmlformats.org/officeDocument/2006/relationships/hyperlink" Target="https://octopart.com/click/track?ai=8078&amp;sig=08b67da&amp;sid=2402&amp;ppid=10682911&amp;vpid=585372850&amp;ct=offers" TargetMode="External"/><Relationship Id="rId96" Type="http://schemas.openxmlformats.org/officeDocument/2006/relationships/hyperlink" Target="http://datasheet.octopart.com/AP2204K-3.3TRG1-Diodes-Inc.-datasheet-12535441.pdf" TargetMode="External"/><Relationship Id="rId97" Type="http://schemas.openxmlformats.org/officeDocument/2006/relationships/hyperlink" Target="https://octopart.com/click/track?ai=8078&amp;sig=0faffae&amp;sid=459&amp;ppid=30954620&amp;vpid=95776264&amp;ct=offers" TargetMode="External"/><Relationship Id="rId98" Type="http://schemas.openxmlformats.org/officeDocument/2006/relationships/hyperlink" Target="https://octopart.com/click/track?ai=8078&amp;sig=0a02095&amp;sid=819&amp;ppid=30954620&amp;vpid=592501161&amp;ct=offers" TargetMode="External"/><Relationship Id="rId99" Type="http://schemas.openxmlformats.org/officeDocument/2006/relationships/hyperlink" Target="https://octopart.com/click/track?ai=8078&amp;sig=031901b&amp;sid=2401&amp;ppid=30954620&amp;vpid=112758656&amp;ct=offers" TargetMode="External"/><Relationship Id="rId100" Type="http://schemas.openxmlformats.org/officeDocument/2006/relationships/hyperlink" Target="https://octopart.com/click/track?ai=8078&amp;sig=06e42a5&amp;sid=2402&amp;ppid=30954620&amp;vpid=592526695&amp;ct=offers" TargetMode="External"/><Relationship Id="rId101" Type="http://schemas.openxmlformats.org/officeDocument/2006/relationships/hyperlink" Target="https://octopart.com/click/track?ai=8078&amp;sig=0fc3aa9&amp;sid=10022&amp;ppid=30954620&amp;vpid=199007403&amp;ct=offers" TargetMode="External"/><Relationship Id="rId102" Type="http://schemas.openxmlformats.org/officeDocument/2006/relationships/hyperlink" Target="http://datasheet.octopart.com/STM32F072CBT6-STMicroelectronics-datasheet-61689933.pdf" TargetMode="External"/><Relationship Id="rId103" Type="http://schemas.openxmlformats.org/officeDocument/2006/relationships/hyperlink" Target="https://octopart.com/click/track?ai=8078&amp;sig=0c0c1e4&amp;sid=459&amp;ppid=34084845&amp;vpid=114294966&amp;ct=offers" TargetMode="External"/><Relationship Id="rId104" Type="http://schemas.openxmlformats.org/officeDocument/2006/relationships/hyperlink" Target="https://octopart.com/click/track?ai=8078&amp;sig=01f7296&amp;sid=11744&amp;ppid=34084845&amp;vpid=132626390&amp;ct=offers" TargetMode="External"/><Relationship Id="rId105" Type="http://schemas.openxmlformats.org/officeDocument/2006/relationships/hyperlink" Target="https://octopart.com/click/track?ai=8078&amp;sig=03e5ac9&amp;sid=27971&amp;ppid=34084845&amp;vpid=445984455&amp;ct=offers" TargetMode="External"/><Relationship Id="rId106" Type="http://schemas.openxmlformats.org/officeDocument/2006/relationships/hyperlink" Target="https://octopart.com/click/track?ai=8078&amp;sig=0e75108&amp;sid=2401&amp;ppid=34084845&amp;vpid=179873275&amp;ct=offers" TargetMode="External"/><Relationship Id="rId107" Type="http://schemas.openxmlformats.org/officeDocument/2006/relationships/hyperlink" Target="https://octopart.com/click/track?ai=8078&amp;sig=0c9a3ec&amp;sid=2402&amp;ppid=34084845&amp;vpid=173777776&amp;ct=offers" TargetMode="External"/><Relationship Id="rId108" Type="http://schemas.openxmlformats.org/officeDocument/2006/relationships/hyperlink" Target="https://octopart.com/click/track?ai=8078&amp;sig=065cad7&amp;sid=10022&amp;ppid=34084845&amp;vpid=229325186&amp;ct=offers" TargetMode="External"/><Relationship Id="rId109" Type="http://schemas.openxmlformats.org/officeDocument/2006/relationships/hyperlink" Target="http://datasheet.octopart.com/ABM8-16.000MHZ-7-1-U-T-Abracon-datasheet-103059652.pdf" TargetMode="External"/><Relationship Id="rId110" Type="http://schemas.openxmlformats.org/officeDocument/2006/relationships/hyperlink" Target="https://octopart.com/click/track?ai=8078&amp;sig=04c24dd&amp;sid=459&amp;ppid=56317855&amp;vpid=255161685&amp;ct=offers" TargetMode="External"/><Relationship Id="rId111" Type="http://schemas.openxmlformats.org/officeDocument/2006/relationships/hyperlink" Target="https://octopart.com/click/track?ai=8078&amp;sig=0d1f0e9&amp;sid=819&amp;ppid=56317855&amp;vpid=583982729&amp;ct=offers" TargetMode="External"/><Relationship Id="rId112" Type="http://schemas.openxmlformats.org/officeDocument/2006/relationships/hyperlink" Target="https://octopart.com/click/track?ai=8078&amp;sig=05dc35e&amp;sid=2401&amp;ppid=56317855&amp;vpid=532582005&amp;ct=offers" TargetMode="External"/><Relationship Id="rId113" Type="http://schemas.openxmlformats.org/officeDocument/2006/relationships/hyperlink" Target="https://octopart.com/click/track?ai=8078&amp;sig=0a89176&amp;sid=2402&amp;ppid=56317855&amp;vpid=480418700&amp;ct=offers" TargetMode="External"/><Relationship Id="rId114" Type="http://schemas.openxmlformats.org/officeDocument/2006/relationships/vmlDrawing" Target="../drawings/vmlDrawing1.vml"/><Relationship Id="rId11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89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127</v>
      </c>
      <c r="B1" s="3" t="s">
        <v>128</v>
      </c>
      <c r="F1" s="4" t="s">
        <v>132</v>
      </c>
      <c r="G1" s="4">
        <v>100</v>
      </c>
    </row>
    <row r="2" spans="1:37">
      <c r="A2" s="2" t="s">
        <v>129</v>
      </c>
      <c r="B2" s="3"/>
      <c r="F2" s="2" t="s">
        <v>134</v>
      </c>
      <c r="G2" s="5">
        <f>TotalCost/BoardQty</f>
        <v>0</v>
      </c>
    </row>
    <row r="3" spans="1:37">
      <c r="A3" s="2" t="s">
        <v>130</v>
      </c>
      <c r="B3" s="3" t="s">
        <v>131</v>
      </c>
      <c r="F3" s="2" t="s">
        <v>133</v>
      </c>
      <c r="G3" s="6">
        <f>SUM(G7:G46)</f>
        <v>0</v>
      </c>
      <c r="K3" s="6">
        <f>SUM(K7:K46)</f>
        <v>0</v>
      </c>
      <c r="L3" s="7">
        <f>(COUNTA(K7:K46)&amp;" of "&amp;ROWS(K7:K46)&amp;" parts found"</f>
        <v>0</v>
      </c>
      <c r="P3" s="6">
        <f>SUM(P7:P46)</f>
        <v>0</v>
      </c>
      <c r="Q3" s="7">
        <f>(COUNTA(P7:P46)&amp;" of "&amp;ROWS(P7:P46)&amp;" parts found"</f>
        <v>0</v>
      </c>
      <c r="U3" s="6">
        <f>SUM(U7:U46)</f>
        <v>0</v>
      </c>
      <c r="V3" s="7">
        <f>(COUNTA(U7:U46)&amp;" of "&amp;ROWS(U7:U46)&amp;" parts found"</f>
        <v>0</v>
      </c>
      <c r="Z3" s="6">
        <f>SUM(Z7:Z46)</f>
        <v>0</v>
      </c>
      <c r="AA3" s="7">
        <f>(COUNTA(Z7:Z46)&amp;" of "&amp;ROWS(Z7:Z46)&amp;" parts found"</f>
        <v>0</v>
      </c>
      <c r="AE3" s="6">
        <f>SUM(AE7:AE46)</f>
        <v>0</v>
      </c>
      <c r="AF3" s="7">
        <f>(COUNTA(AE7:AE46)&amp;" of "&amp;ROWS(AE7:AE46)&amp;" parts found"</f>
        <v>0</v>
      </c>
      <c r="AJ3" s="6">
        <f>SUM(AJ7:AJ46)</f>
        <v>0</v>
      </c>
      <c r="AK3" s="7">
        <f>(COUNTA(AJ7:AJ46)&amp;" of "&amp;ROWS(AJ7:AJ46)&amp;" parts found"</f>
        <v>0</v>
      </c>
    </row>
    <row r="4" spans="1:37">
      <c r="A4" s="2" t="s">
        <v>135</v>
      </c>
      <c r="B4" s="3" t="s">
        <v>136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137</v>
      </c>
      <c r="I5" s="9"/>
      <c r="J5" s="9"/>
      <c r="K5" s="9"/>
      <c r="L5" s="9"/>
      <c r="M5" s="10" t="s">
        <v>162</v>
      </c>
      <c r="N5" s="10"/>
      <c r="O5" s="10"/>
      <c r="P5" s="10"/>
      <c r="Q5" s="10"/>
      <c r="R5" s="11" t="s">
        <v>179</v>
      </c>
      <c r="S5" s="11"/>
      <c r="T5" s="11"/>
      <c r="U5" s="11"/>
      <c r="V5" s="11"/>
      <c r="W5" s="12" t="s">
        <v>187</v>
      </c>
      <c r="X5" s="12"/>
      <c r="Y5" s="12"/>
      <c r="Z5" s="12"/>
      <c r="AA5" s="12"/>
      <c r="AB5" s="13" t="s">
        <v>204</v>
      </c>
      <c r="AC5" s="13"/>
      <c r="AD5" s="13"/>
      <c r="AE5" s="13"/>
      <c r="AF5" s="13"/>
      <c r="AG5" s="14" t="s">
        <v>224</v>
      </c>
      <c r="AH5" s="14"/>
      <c r="AI5" s="14"/>
      <c r="AJ5" s="14"/>
      <c r="AK5" s="14"/>
    </row>
    <row r="6" spans="1:37">
      <c r="A6" s="15" t="s">
        <v>5</v>
      </c>
      <c r="B6" s="15" t="s">
        <v>1</v>
      </c>
      <c r="C6" s="15" t="s">
        <v>3</v>
      </c>
      <c r="D6" s="15" t="s">
        <v>2</v>
      </c>
      <c r="E6" s="15" t="s">
        <v>4</v>
      </c>
      <c r="F6" s="15" t="s">
        <v>6</v>
      </c>
      <c r="G6" s="15" t="s">
        <v>7</v>
      </c>
      <c r="H6" s="15" t="s">
        <v>138</v>
      </c>
      <c r="I6" s="15" t="s">
        <v>140</v>
      </c>
      <c r="J6" s="15" t="s">
        <v>6</v>
      </c>
      <c r="K6" s="15" t="s">
        <v>7</v>
      </c>
      <c r="L6" s="15" t="s">
        <v>139</v>
      </c>
      <c r="M6" s="15" t="s">
        <v>138</v>
      </c>
      <c r="N6" s="15" t="s">
        <v>140</v>
      </c>
      <c r="O6" s="15" t="s">
        <v>6</v>
      </c>
      <c r="P6" s="15" t="s">
        <v>7</v>
      </c>
      <c r="Q6" s="15" t="s">
        <v>139</v>
      </c>
      <c r="R6" s="15" t="s">
        <v>138</v>
      </c>
      <c r="S6" s="15" t="s">
        <v>140</v>
      </c>
      <c r="T6" s="15" t="s">
        <v>6</v>
      </c>
      <c r="U6" s="15" t="s">
        <v>7</v>
      </c>
      <c r="V6" s="15" t="s">
        <v>139</v>
      </c>
      <c r="W6" s="15" t="s">
        <v>138</v>
      </c>
      <c r="X6" s="15" t="s">
        <v>140</v>
      </c>
      <c r="Y6" s="15" t="s">
        <v>6</v>
      </c>
      <c r="Z6" s="15" t="s">
        <v>7</v>
      </c>
      <c r="AA6" s="15" t="s">
        <v>139</v>
      </c>
      <c r="AB6" s="15" t="s">
        <v>138</v>
      </c>
      <c r="AC6" s="15" t="s">
        <v>140</v>
      </c>
      <c r="AD6" s="15" t="s">
        <v>6</v>
      </c>
      <c r="AE6" s="15" t="s">
        <v>7</v>
      </c>
      <c r="AF6" s="15" t="s">
        <v>139</v>
      </c>
      <c r="AG6" s="15" t="s">
        <v>138</v>
      </c>
      <c r="AH6" s="15" t="s">
        <v>140</v>
      </c>
      <c r="AI6" s="15" t="s">
        <v>6</v>
      </c>
      <c r="AJ6" s="15" t="s">
        <v>7</v>
      </c>
      <c r="AK6" s="15" t="s">
        <v>139</v>
      </c>
    </row>
    <row r="7" spans="1:37">
      <c r="A7" s="16" t="s">
        <v>8</v>
      </c>
      <c r="B7" s="16" t="s">
        <v>9</v>
      </c>
      <c r="C7" s="16" t="s">
        <v>11</v>
      </c>
      <c r="D7" s="16" t="s">
        <v>10</v>
      </c>
      <c r="E7" s="16">
        <f>BoardQty*25</f>
        <v>0</v>
      </c>
      <c r="F7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7" s="17">
        <f>iferror(E7*F7,"")</f>
        <v>0</v>
      </c>
      <c r="H7" s="16">
        <v>6427264</v>
      </c>
      <c r="J7" s="17">
        <f>iferror(lookup(if(I7="",E7,I7),{0,1,10,100,500,1000,4000,8000,12000,28000,100000},{0.0,0.1,0.028,0.0124,0.00886,0.00696,0.00506,0.00462,0.0044,0.00418,0.00308}),"")</f>
        <v>0</v>
      </c>
      <c r="K7" s="17">
        <f>iferror(if(I7="",E7,I7)*J7,"")</f>
        <v>0</v>
      </c>
      <c r="L7" s="18" t="s">
        <v>141</v>
      </c>
      <c r="R7" s="16">
        <v>3052700</v>
      </c>
      <c r="T7" s="17">
        <f>iferror(lookup(if(S7="",E7,S7),{0,1,50,500,1500,5000,25000,50000},{0.0,0.0055,0.0055,0.0041,0.0038,0.0036,0.0034,0.0034}),"")</f>
        <v>0</v>
      </c>
      <c r="U7" s="17">
        <f>iferror(if(S7="",E7,S7)*T7,"")</f>
        <v>0</v>
      </c>
      <c r="V7" s="18" t="s">
        <v>180</v>
      </c>
      <c r="AG7" s="16">
        <v>285</v>
      </c>
      <c r="AI7" s="17">
        <f>iferror(USD_GBP*lookup(if(AH7="",E7,AH7),{0,1,3,5,10,25},{0.0,0.012,0.011,0.011,0.011,0.01}),"")</f>
        <v>0</v>
      </c>
      <c r="AJ7" s="17">
        <f>iferror(if(AH7="",E7,AH7)*AI7,"")</f>
        <v>0</v>
      </c>
      <c r="AK7" s="18" t="s">
        <v>225</v>
      </c>
    </row>
    <row r="8" spans="1:37">
      <c r="A8" s="16" t="s">
        <v>12</v>
      </c>
      <c r="B8" s="16" t="s">
        <v>13</v>
      </c>
      <c r="C8" s="16" t="s">
        <v>11</v>
      </c>
      <c r="D8" s="16" t="s">
        <v>14</v>
      </c>
      <c r="E8" s="16">
        <f>BoardQty*2</f>
        <v>0</v>
      </c>
      <c r="F8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8" s="17">
        <f>iferror(E8*F8,"")</f>
        <v>0</v>
      </c>
      <c r="H8" s="16">
        <v>145326</v>
      </c>
      <c r="J8" s="17">
        <f>iferror(lookup(if(I8="",E8,I8),{0,1,10,100,500,1000,4000,8000,12000,28000,100000},{0.0,0.1,0.047,0.0207,0.0148,0.01163,0.00847,0.00773,0.00736,0.00699,0.00515}),"")</f>
        <v>0</v>
      </c>
      <c r="K8" s="17">
        <f>iferror(if(I8="",E8,I8)*J8,"")</f>
        <v>0</v>
      </c>
      <c r="L8" s="18" t="s">
        <v>142</v>
      </c>
      <c r="M8" s="16">
        <v>2700</v>
      </c>
      <c r="O8" s="17">
        <f>iferror(USD_GBP*lookup(if(N8="",E8,N8),{0,1,10,100,150,500,1000,2000,4000,20000},{0.0,0.0322,0.0322,0.02,0.02,0.0129,0.0101,0.0085,0.0051,0.0048}),"")</f>
        <v>0</v>
      </c>
      <c r="P8" s="17">
        <f>iferror(if(N8="",E8,N8)*O8,"")</f>
        <v>0</v>
      </c>
      <c r="Q8" s="18" t="s">
        <v>163</v>
      </c>
      <c r="R8" s="16">
        <v>409700</v>
      </c>
      <c r="T8" s="17">
        <f>iferror(lookup(if(S8="",E8,S8),{0,1,50,500,1500,5000,25000,50000},{0.0,0.006,0.006,0.0046,0.0044,0.0041,0.004,0.0039}),"")</f>
        <v>0</v>
      </c>
      <c r="U8" s="17">
        <f>iferror(if(S8="",E8,S8)*T8,"")</f>
        <v>0</v>
      </c>
      <c r="V8" s="18" t="s">
        <v>181</v>
      </c>
      <c r="AB8" s="16">
        <v>2700</v>
      </c>
      <c r="AD8" s="17">
        <f>iferror(lookup(if(AC8="",E8,AC8),{0,1,10,25,50,100,250,500,1000,4000,8000},{0.0,0.1,0.047,0.038,0.029,0.02,0.017,0.014,0.011,0.007,0.005}),"")</f>
        <v>0</v>
      </c>
      <c r="AE8" s="17">
        <f>iferror(if(AC8="",E8,AC8)*AD8,"")</f>
        <v>0</v>
      </c>
      <c r="AF8" s="18" t="s">
        <v>205</v>
      </c>
      <c r="AG8" s="16">
        <v>116000</v>
      </c>
      <c r="AI8" s="17">
        <f>iferror(USD_GBP*lookup(if(AH8="",E8,AH8),{0,1,3,5,10,25},{0.0,0.002,25.7,24.43,23.18,22.05}),"")</f>
        <v>0</v>
      </c>
      <c r="AJ8" s="17">
        <f>iferror(if(AH8="",E8,AH8)*AI8,"")</f>
        <v>0</v>
      </c>
      <c r="AK8" s="18" t="s">
        <v>226</v>
      </c>
    </row>
    <row r="9" spans="1:37">
      <c r="A9" s="16" t="s">
        <v>15</v>
      </c>
      <c r="B9" s="16" t="s">
        <v>16</v>
      </c>
      <c r="C9" s="16" t="s">
        <v>18</v>
      </c>
      <c r="D9" s="16" t="s">
        <v>17</v>
      </c>
      <c r="E9" s="16">
        <f>BoardQty*2</f>
        <v>0</v>
      </c>
      <c r="F9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9" s="17">
        <f>iferror(E9*F9,"")</f>
        <v>0</v>
      </c>
      <c r="H9" s="16">
        <v>10912</v>
      </c>
      <c r="J9" s="17">
        <f>iferror(lookup(if(I9="",E9,I9),{0,1,10,100,500,1000,3000,6000,15000,30000,75000},{0.0,0.44,0.319,0.2083,0.14974,0.11718,0.1023,0.093,0.0868,0.0837,0.0806}),"")</f>
        <v>0</v>
      </c>
      <c r="K9" s="17">
        <f>iferror(if(I9="",E9,I9)*J9,"")</f>
        <v>0</v>
      </c>
      <c r="L9" s="18" t="s">
        <v>143</v>
      </c>
      <c r="M9" s="16">
        <v>6460</v>
      </c>
      <c r="O9" s="17">
        <f>iferror(USD_GBP*lookup(if(N9="",E9,N9),{0,1,5,25,100,150,250,500,1000,3000},{0.0,0.245,0.245,0.236,0.149,0.149,0.148,0.115,0.0844,0.106}),"")</f>
        <v>0</v>
      </c>
      <c r="P9" s="17">
        <f>iferror(if(N9="",E9,N9)*O9,"")</f>
        <v>0</v>
      </c>
      <c r="Q9" s="18" t="s">
        <v>164</v>
      </c>
      <c r="W9" s="16">
        <v>15847</v>
      </c>
      <c r="Y9" s="17">
        <f>iferror(lookup(if(X9="",E9,X9),{0,1,10,100,500,1000,3000},{0.0,0.27,0.256,0.175,0.137,0.114,0.1}),"")</f>
        <v>0</v>
      </c>
      <c r="Z9" s="17">
        <f>iferror(if(X9="",E9,X9)*Y9,"")</f>
        <v>0</v>
      </c>
      <c r="AA9" s="18" t="s">
        <v>188</v>
      </c>
      <c r="AB9" s="16">
        <v>6000</v>
      </c>
      <c r="AD9" s="17">
        <f>iferror(lookup(if(AC9="",E9,AC9),{0,1,5,25,50,100,250,500,1000,3000,6000},{0.0,0.118,0.368,0.288,0.245,0.202,0.177,0.152,0.127,0.113,0.108}),"")</f>
        <v>0</v>
      </c>
      <c r="AE9" s="17">
        <f>iferror(if(AC9="",E9,AC9)*AD9,"")</f>
        <v>0</v>
      </c>
      <c r="AF9" s="18" t="s">
        <v>206</v>
      </c>
      <c r="AG9" s="16">
        <v>13550</v>
      </c>
      <c r="AI9" s="17">
        <f>iferror(USD_GBP*lookup(if(AH9="",E9,AH9),{0,1,50,600,1500,3000,9000},{0.0,0.206,0.206,0.108,0.088,0.078,0.069}),"")</f>
        <v>0</v>
      </c>
      <c r="AJ9" s="17">
        <f>iferror(if(AH9="",E9,AH9)*AI9,"")</f>
        <v>0</v>
      </c>
      <c r="AK9" s="18" t="s">
        <v>227</v>
      </c>
    </row>
    <row r="10" spans="1:37">
      <c r="A10" s="16" t="s">
        <v>19</v>
      </c>
      <c r="B10" s="16" t="s">
        <v>20</v>
      </c>
      <c r="C10" s="16" t="s">
        <v>22</v>
      </c>
      <c r="D10" s="16" t="s">
        <v>21</v>
      </c>
      <c r="E10" s="16">
        <f>BoardQty*1</f>
        <v>0</v>
      </c>
      <c r="F10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10" s="17">
        <f>iferror(E10*F10,"")</f>
        <v>0</v>
      </c>
      <c r="H10" s="16">
        <v>55516</v>
      </c>
      <c r="J10" s="17">
        <f>iferror(lookup(if(I10="",E10,I10),{0,1,10,25,100,250,500,1000,3000,6000,15000,30000,75000},{0.0,0.45,0.339,0.3052,0.161,0.15928,0.14264,0.111,0.09882,0.0945,0.0837,0.08262,0.0702}),"")</f>
        <v>0</v>
      </c>
      <c r="K10" s="17">
        <f>iferror(if(I10="",E10,I10)*J10,"")</f>
        <v>0</v>
      </c>
      <c r="L10" s="18" t="s">
        <v>144</v>
      </c>
      <c r="M10" s="19" t="s">
        <v>148</v>
      </c>
      <c r="O10" s="17">
        <f>iferror(USD_GBP*lookup(if(N10="",E10,N10),{0,1,5,25,100,250,500,1000,3000,5000,9000},{0.0,0.262,0.262,0.253,0.132,0.128,0.119,0.112,0.125,0.104,0.104}),"")</f>
        <v>0</v>
      </c>
      <c r="P10" s="17">
        <f>iferror(if(N10="",E10,N10)*O10,"")</f>
        <v>0</v>
      </c>
      <c r="Q10" s="18" t="s">
        <v>165</v>
      </c>
      <c r="R10" s="16">
        <v>6965</v>
      </c>
      <c r="T10" s="17">
        <f>iferror(lookup(if(S10="",E10,S10),{0,1,5,50,150,500,2500,5000},{0.0,0.114,0.114,0.0848,0.0794,0.0741,0.0717,0.0705}),"")</f>
        <v>0</v>
      </c>
      <c r="U10" s="17">
        <f>iferror(if(S10="",E10,S10)*T10,"")</f>
        <v>0</v>
      </c>
      <c r="V10" s="18" t="s">
        <v>182</v>
      </c>
      <c r="W10" s="16">
        <v>9399</v>
      </c>
      <c r="Y10" s="17">
        <f>iferror(lookup(if(X10="",E10,X10),{0,1,10,100,1000,3000,9000},{0.0,0.4,0.262,0.146,0.109,0.1,0.088}),"")</f>
        <v>0</v>
      </c>
      <c r="Z10" s="17">
        <f>iferror(if(X10="",E10,X10)*Y10,"")</f>
        <v>0</v>
      </c>
      <c r="AA10" s="18" t="s">
        <v>189</v>
      </c>
      <c r="AB10" s="16">
        <v>5202</v>
      </c>
      <c r="AD10" s="17">
        <f>iferror(lookup(if(AC10="",E10,AC10),{0,1,5,10,25,50,100,250,500,1000,3000,6000,12000,18000,30000},{0.0,0.148,0.4,0.262,0.223,0.185,0.146,0.249,0.13,0.124,0.145,0.142,0.139,0.134,0.129}),"")</f>
        <v>0</v>
      </c>
      <c r="AE10" s="17">
        <f>iferror(if(AC10="",E10,AC10)*AD10,"")</f>
        <v>0</v>
      </c>
      <c r="AF10" s="18" t="s">
        <v>207</v>
      </c>
      <c r="AG10" s="16">
        <v>3925</v>
      </c>
      <c r="AI10" s="17">
        <f>iferror(USD_GBP*lookup(if(AH10="",E10,AH10),{0,1,25,125,250,500,1000,3000},{0.0,0.2,0.2,0.137,0.129,0.128,0.126,0.086}),"")</f>
        <v>0</v>
      </c>
      <c r="AJ10" s="17">
        <f>iferror(if(AH10="",E10,AH10)*AI10,"")</f>
        <v>0</v>
      </c>
      <c r="AK10" s="18" t="s">
        <v>228</v>
      </c>
    </row>
    <row r="11" spans="1:37">
      <c r="A11" s="16" t="s">
        <v>23</v>
      </c>
      <c r="B11" s="16" t="s">
        <v>24</v>
      </c>
      <c r="C11" s="16" t="s">
        <v>18</v>
      </c>
      <c r="D11" s="16" t="s">
        <v>25</v>
      </c>
      <c r="E11" s="16">
        <f>BoardQty*8</f>
        <v>0</v>
      </c>
      <c r="F11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11" s="17">
        <f>iferror(E11*F11,"")</f>
        <v>0</v>
      </c>
      <c r="H11" s="16">
        <v>64184</v>
      </c>
      <c r="J11" s="17">
        <f>iferror(lookup(if(I11="",E11,I11),{0,1,10,100,500,1000,3000,6000,15000,30000,75000,150000},{0.0,0.21,0.155,0.0733,0.04884,0.03826,0.03565,0.031,0.0279,0.0248,0.02248,0.0217}),"")</f>
        <v>0</v>
      </c>
      <c r="K11" s="17">
        <f>iferror(if(I11="",E11,I11)*J11,"")</f>
        <v>0</v>
      </c>
      <c r="L11" s="18" t="s">
        <v>145</v>
      </c>
      <c r="W11" s="16">
        <v>32032</v>
      </c>
      <c r="Y11" s="17">
        <f>iferror(lookup(if(X11="",E11,X11),{0,1,10,100,1000,3000,9000,24000,45000,99000},{0.0,0.21,0.14,0.059,0.04,0.031,0.027,0.025,0.024,0.021}),"")</f>
        <v>0</v>
      </c>
      <c r="Z11" s="17">
        <f>iferror(if(X11="",E11,X11)*Y11,"")</f>
        <v>0</v>
      </c>
      <c r="AA11" s="18" t="s">
        <v>190</v>
      </c>
      <c r="AB11" s="19" t="s">
        <v>148</v>
      </c>
      <c r="AD11" s="17">
        <f>iferror(lookup(if(AC11="",E11,AC11),{0,1,3000,6000,12000,18000,30000},{0.0,0.027,0.027,0.026,0.026,0.025,0.025}),"")</f>
        <v>0</v>
      </c>
      <c r="AE11" s="17">
        <f>iferror(if(AC11="",E11,AC11)*AD11,"")</f>
        <v>0</v>
      </c>
      <c r="AF11" s="18" t="s">
        <v>208</v>
      </c>
      <c r="AG11" s="16">
        <v>5100</v>
      </c>
      <c r="AI11" s="17">
        <f>iferror(USD_GBP*lookup(if(AH11="",E11,AH11),{0,1,100,500,1000,5000,10000},{0.0,0.058,0.058,0.041,0.04,0.039,0.038}),"")</f>
        <v>0</v>
      </c>
      <c r="AJ11" s="17">
        <f>iferror(if(AH11="",E11,AH11)*AI11,"")</f>
        <v>0</v>
      </c>
      <c r="AK11" s="18" t="s">
        <v>229</v>
      </c>
    </row>
    <row r="12" spans="1:37">
      <c r="A12" s="16" t="s">
        <v>26</v>
      </c>
      <c r="B12" s="16" t="s">
        <v>27</v>
      </c>
      <c r="C12" s="16" t="s">
        <v>29</v>
      </c>
      <c r="D12" s="16" t="s">
        <v>28</v>
      </c>
      <c r="E12" s="16">
        <f>BoardQty*15</f>
        <v>0</v>
      </c>
      <c r="F12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12" s="17">
        <f>iferror(E12*F12,"")</f>
        <v>0</v>
      </c>
      <c r="H12" s="16">
        <v>115777</v>
      </c>
      <c r="J12" s="17">
        <f>iferror(lookup(if(I12="",E12,I12),{0,1,10,100,500,1000,3000,6000,15000,30000,75000,150000},{0.0,0.29,0.235,0.0961,0.08016,0.05569,0.05027,0.04348,0.03606,0.03542,0.03182,0.02757}),"")</f>
        <v>0</v>
      </c>
      <c r="K12" s="17">
        <f>iferror(if(I12="",E12,I12)*J12,"")</f>
        <v>0</v>
      </c>
      <c r="L12" s="18" t="s">
        <v>146</v>
      </c>
      <c r="M12" s="16">
        <v>23920</v>
      </c>
      <c r="O12" s="17">
        <f>iferror(USD_GBP*lookup(if(N12="",E12,N12),{0,1,5,50,100,150,500,1500,3000,9000},{0.0,0.171,0.171,0.161,0.0683,0.0683,0.0432,0.0381,0.0329,0.0263}),"")</f>
        <v>0</v>
      </c>
      <c r="P12" s="17">
        <f>iferror(if(N12="",E12,N12)*O12,"")</f>
        <v>0</v>
      </c>
      <c r="Q12" s="18" t="s">
        <v>166</v>
      </c>
      <c r="W12" s="16">
        <v>119908</v>
      </c>
      <c r="Y12" s="17">
        <f>iferror(lookup(if(X12="",E12,X12),{0,1,10,100,1000,3000,9000},{0.0,0.28,0.189,0.079,0.054,0.042,0.036}),"")</f>
        <v>0</v>
      </c>
      <c r="Z12" s="17">
        <f>iferror(if(X12="",E12,X12)*Y12,"")</f>
        <v>0</v>
      </c>
      <c r="AA12" s="18" t="s">
        <v>191</v>
      </c>
      <c r="AB12" s="16">
        <v>5694</v>
      </c>
      <c r="AD12" s="17">
        <f>iferror(lookup(if(AC12="",E12,AC12),{0,1,5,10,25,50,100,250,500,1000,3000,6000,12000},{0.0,0.29,0.29,0.197,0.16,0.123,0.085,0.077,0.068,0.06,0.04,0.038,0.036}),"")</f>
        <v>0</v>
      </c>
      <c r="AE12" s="17">
        <f>iferror(if(AC12="",E12,AC12)*AD12,"")</f>
        <v>0</v>
      </c>
      <c r="AF12" s="18" t="s">
        <v>209</v>
      </c>
    </row>
    <row r="13" spans="1:37">
      <c r="A13" s="16" t="s">
        <v>30</v>
      </c>
      <c r="B13" s="16" t="s">
        <v>31</v>
      </c>
      <c r="C13" s="16" t="s">
        <v>33</v>
      </c>
      <c r="D13" s="16" t="s">
        <v>32</v>
      </c>
      <c r="E13" s="16">
        <f>BoardQty*8</f>
        <v>0</v>
      </c>
      <c r="F13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13" s="17">
        <f>iferror(E13*F13,"")</f>
        <v>0</v>
      </c>
      <c r="H13" s="19" t="s">
        <v>148</v>
      </c>
      <c r="J13" s="17">
        <f>iferror(lookup(if(I13="",E13,I13),{0,1,5,10,50,100,250,500,1000,4000,8000,12000},{0.0,0.16,0.16,0.152,0.1358,0.1264,0.11232,0.0936,0.08892,0.06864,0.06435,0.06006}),"")</f>
        <v>0</v>
      </c>
      <c r="K13" s="17">
        <f>iferror(if(I13="",E13,I13)*J13,"")</f>
        <v>0</v>
      </c>
      <c r="L13" s="18" t="s">
        <v>147</v>
      </c>
      <c r="W13" s="16">
        <v>17661</v>
      </c>
      <c r="Y13" s="17">
        <f>iferror(lookup(if(X13="",E13,X13),{0,1,10,100,250,500,1000},{0.0,0.13,0.121,0.087,0.084,0.071,0.063}),"")</f>
        <v>0</v>
      </c>
      <c r="Z13" s="17">
        <f>iferror(if(X13="",E13,X13)*Y13,"")</f>
        <v>0</v>
      </c>
      <c r="AA13" s="18" t="s">
        <v>192</v>
      </c>
      <c r="AB13" s="16">
        <v>12000</v>
      </c>
      <c r="AD13" s="17">
        <f>iferror(lookup(if(AC13="",E13,AC13),{0,1,4000,8000,16000,24000,40000},{0.0,0.053,0.053,0.052,0.051,0.05,0.049}),"")</f>
        <v>0</v>
      </c>
      <c r="AE13" s="17">
        <f>iferror(if(AC13="",E13,AC13)*AD13,"")</f>
        <v>0</v>
      </c>
      <c r="AF13" s="18" t="s">
        <v>210</v>
      </c>
    </row>
    <row r="14" spans="1:37">
      <c r="A14" s="16" t="s">
        <v>34</v>
      </c>
      <c r="B14" s="16" t="s">
        <v>35</v>
      </c>
      <c r="E14" s="16">
        <f>BoardQty*1</f>
        <v>0</v>
      </c>
      <c r="F14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14" s="17">
        <f>iferror(E14*F14,"")</f>
        <v>0</v>
      </c>
    </row>
    <row r="15" spans="1:37">
      <c r="A15" s="16" t="s">
        <v>36</v>
      </c>
      <c r="B15" s="16" t="s">
        <v>37</v>
      </c>
      <c r="C15" s="16" t="s">
        <v>39</v>
      </c>
      <c r="D15" s="16" t="s">
        <v>38</v>
      </c>
      <c r="E15" s="16">
        <f>BoardQty*1</f>
        <v>0</v>
      </c>
      <c r="F15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15" s="17">
        <f>iferror(E15*F15,"")</f>
        <v>0</v>
      </c>
      <c r="H15" s="16">
        <v>78679</v>
      </c>
      <c r="J15" s="17">
        <f>iferror(lookup(if(I15="",E15,I15),{0,1,10,100,500,1000,5000,10000},{0.0,0.24,0.227,0.1573,0.13312,0.10892,0.09682,0.08774}),"")</f>
        <v>0</v>
      </c>
      <c r="K15" s="17">
        <f>iferror(if(I15="",E15,I15)*J15,"")</f>
        <v>0</v>
      </c>
      <c r="L15" s="18" t="s">
        <v>149</v>
      </c>
      <c r="M15" s="16">
        <v>193298</v>
      </c>
      <c r="O15" s="17">
        <f>iferror(USD_GBP*lookup(if(N15="",E15,N15),{0,1,100,1000,2500,5000,10000,20000},{0.0,0.103,0.103,0.0843,0.0796,0.0749,0.0679,0.0665}),"")</f>
        <v>0</v>
      </c>
      <c r="P15" s="17">
        <f>iferror(if(N15="",E15,N15)*O15,"")</f>
        <v>0</v>
      </c>
      <c r="Q15" s="18" t="s">
        <v>167</v>
      </c>
      <c r="AB15" s="16">
        <v>7710</v>
      </c>
      <c r="AD15" s="17">
        <f>iferror(lookup(if(AC15="",E15,AC15),{0,1,10,100,500,1000,5000,10000},{0.0,0.199,0.188,0.133,0.114,0.095,0.082,0.078}),"")</f>
        <v>0</v>
      </c>
      <c r="AE15" s="17">
        <f>iferror(if(AC15="",E15,AC15)*AD15,"")</f>
        <v>0</v>
      </c>
      <c r="AF15" s="18" t="s">
        <v>211</v>
      </c>
      <c r="AG15" s="16">
        <v>3255</v>
      </c>
      <c r="AI15" s="17">
        <f>iferror(USD_GBP*lookup(if(AH15="",E15,AH15),{0,1,5,125,500,1000,1250,2500},{0.0,0.38,0.38,0.154,0.142,0.088,0.134,0.122}),"")</f>
        <v>0</v>
      </c>
      <c r="AJ15" s="17">
        <f>iferror(if(AH15="",E15,AH15)*AI15,"")</f>
        <v>0</v>
      </c>
      <c r="AK15" s="18" t="s">
        <v>230</v>
      </c>
    </row>
    <row r="16" spans="1:37">
      <c r="A16" s="16" t="s">
        <v>40</v>
      </c>
      <c r="B16" s="16" t="s">
        <v>41</v>
      </c>
      <c r="C16" s="16" t="s">
        <v>41</v>
      </c>
      <c r="D16" s="16" t="s">
        <v>42</v>
      </c>
      <c r="E16" s="16">
        <f>BoardQty*1</f>
        <v>0</v>
      </c>
      <c r="F16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16" s="17">
        <f>iferror(E16*F16,"")</f>
        <v>0</v>
      </c>
      <c r="H16" s="16">
        <v>131010</v>
      </c>
      <c r="J16" s="17">
        <f>iferror(lookup(if(I16="",E16,I16),{0,1,10,100,500,1000,3000,6000,9000,15000,30000},{0.0,0.53,0.494,0.379,0.3296,0.27192,0.22472,0.21723,0.20225,0.19925,0.19476}),"")</f>
        <v>0</v>
      </c>
      <c r="K16" s="17">
        <f>iferror(if(I16="",E16,I16)*J16,"")</f>
        <v>0</v>
      </c>
      <c r="L16" s="18" t="s">
        <v>150</v>
      </c>
      <c r="M16" s="16">
        <v>16003</v>
      </c>
      <c r="O16" s="17">
        <f>iferror(USD_GBP*lookup(if(N16="",E16,N16),{0,1,100,500,1000,2500,5000,10000},{0.0,0.293,0.293,0.255,0.21,0.174,0.156,0.151}),"")</f>
        <v>0</v>
      </c>
      <c r="P16" s="17">
        <f>iferror(if(N16="",E16,N16)*O16,"")</f>
        <v>0</v>
      </c>
      <c r="Q16" s="18" t="s">
        <v>168</v>
      </c>
      <c r="R16" s="16">
        <v>27620</v>
      </c>
      <c r="T16" s="17">
        <f>iferror(lookup(if(S16="",E16,S16),{0,1,10,30,100,500,1000},{0.0,0.153,0.1106,0.103,0.0955,0.0924,0.0909}),"")</f>
        <v>0</v>
      </c>
      <c r="U16" s="17">
        <f>iferror(if(S16="",E16,S16)*T16,"")</f>
        <v>0</v>
      </c>
      <c r="V16" s="18" t="s">
        <v>183</v>
      </c>
      <c r="AB16" s="16">
        <v>13396</v>
      </c>
      <c r="AD16" s="17">
        <f>iferror(lookup(if(AC16="",E16,AC16),{0,1,10,25,50,100,250,500,1000},{0.0,0.513,0.48,0.409,0.365,0.339,0.297,0.287,0.259}),"")</f>
        <v>0</v>
      </c>
      <c r="AE16" s="17">
        <f>iferror(if(AC16="",E16,AC16)*AD16,"")</f>
        <v>0</v>
      </c>
      <c r="AF16" s="18" t="s">
        <v>212</v>
      </c>
    </row>
    <row r="17" spans="1:37">
      <c r="A17" s="16" t="s">
        <v>43</v>
      </c>
      <c r="B17" s="16" t="s">
        <v>44</v>
      </c>
      <c r="C17" s="16" t="s">
        <v>46</v>
      </c>
      <c r="D17" s="16" t="s">
        <v>45</v>
      </c>
      <c r="E17" s="16">
        <f>BoardQty*1</f>
        <v>0</v>
      </c>
      <c r="F17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17" s="17">
        <f>iferror(E17*F17,"")</f>
        <v>0</v>
      </c>
      <c r="H17" s="19" t="s">
        <v>148</v>
      </c>
      <c r="J17" s="17">
        <f>iferror(lookup(if(I17="",E17,I17),{0,1,3},{0.0,25.11667,25.11667}),"")</f>
        <v>0</v>
      </c>
      <c r="K17" s="17">
        <f>iferror(if(I17="",E17,I17)*J17,"")</f>
        <v>0</v>
      </c>
      <c r="L17" s="18" t="s">
        <v>151</v>
      </c>
      <c r="W17" s="19" t="s">
        <v>148</v>
      </c>
      <c r="Y17" s="17">
        <f>iferror(lookup(if(X17="",E17,X17),{0,1,10,25,50,100,250,500,1000,2500},{0.0,25.11,21.25,20.29,18.35,15.46,14.49,13.04,12.56,12.08}),"")</f>
        <v>0</v>
      </c>
      <c r="Z17" s="17">
        <f>iferror(if(X17="",E17,X17)*Y17,"")</f>
        <v>0</v>
      </c>
      <c r="AA17" s="18" t="s">
        <v>193</v>
      </c>
      <c r="AB17" s="19" t="s">
        <v>148</v>
      </c>
      <c r="AD17" s="17">
        <f>iferror(lookup(if(AC17="",E17,AC17),{0,1,3,5,10,25,50,100,250},{0.0,21.84,21.84,20.58,18.16,16.23,15.17,14.4,13.62}),"")</f>
        <v>0</v>
      </c>
      <c r="AE17" s="17">
        <f>iferror(if(AC17="",E17,AC17)*AD17,"")</f>
        <v>0</v>
      </c>
      <c r="AF17" s="18" t="s">
        <v>213</v>
      </c>
    </row>
    <row r="18" spans="1:37">
      <c r="A18" s="16" t="s">
        <v>47</v>
      </c>
      <c r="B18" s="16" t="s">
        <v>48</v>
      </c>
      <c r="C18" s="16" t="s">
        <v>48</v>
      </c>
      <c r="D18" s="16" t="s">
        <v>45</v>
      </c>
      <c r="E18" s="16">
        <f>BoardQty*1</f>
        <v>0</v>
      </c>
      <c r="F18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18" s="17">
        <f>iferror(E18*F18,"")</f>
        <v>0</v>
      </c>
      <c r="H18" s="19" t="s">
        <v>148</v>
      </c>
      <c r="J18" s="17">
        <f>iferror(lookup(if(I18="",E18,I18),{0,1,3},{0.0,25.11667,25.11667}),"")</f>
        <v>0</v>
      </c>
      <c r="K18" s="17">
        <f>iferror(if(I18="",E18,I18)*J18,"")</f>
        <v>0</v>
      </c>
      <c r="L18" s="18" t="s">
        <v>151</v>
      </c>
      <c r="W18" s="19" t="s">
        <v>148</v>
      </c>
      <c r="Y18" s="17">
        <f>iferror(lookup(if(X18="",E18,X18),{0,1,10,25,50,100,250,500,1000,2500},{0.0,25.11,21.25,20.29,18.35,15.46,14.49,13.04,12.56,12.08}),"")</f>
        <v>0</v>
      </c>
      <c r="Z18" s="17">
        <f>iferror(if(X18="",E18,X18)*Y18,"")</f>
        <v>0</v>
      </c>
      <c r="AA18" s="18" t="s">
        <v>193</v>
      </c>
      <c r="AB18" s="19" t="s">
        <v>148</v>
      </c>
      <c r="AD18" s="17">
        <f>iferror(lookup(if(AC18="",E18,AC18),{0,1,3,5,10,25,50,100,250},{0.0,21.84,21.84,20.58,18.16,16.23,15.17,14.4,13.62}),"")</f>
        <v>0</v>
      </c>
      <c r="AE18" s="17">
        <f>iferror(if(AC18="",E18,AC18)*AD18,"")</f>
        <v>0</v>
      </c>
      <c r="AF18" s="18" t="s">
        <v>213</v>
      </c>
    </row>
    <row r="19" spans="1:37">
      <c r="A19" s="16" t="s">
        <v>49</v>
      </c>
      <c r="B19" s="16" t="s">
        <v>50</v>
      </c>
      <c r="C19" s="16" t="s">
        <v>51</v>
      </c>
      <c r="D19" s="16" t="s">
        <v>50</v>
      </c>
      <c r="E19" s="16">
        <f>BoardQty*1</f>
        <v>0</v>
      </c>
      <c r="F19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19" s="17">
        <f>iferror(E19*F19,"")</f>
        <v>0</v>
      </c>
      <c r="H19" s="16">
        <v>459505</v>
      </c>
      <c r="J19" s="17">
        <f>iferror(lookup(if(I19="",E19,I19),{0,1,10,100,500,1000,3000,6000,15000,30000,75000,150000},{0.0,0.34,0.28,0.1147,0.09564,0.06645,0.05996,0.05187,0.04301,0.04225,0.03795,0.03289}),"")</f>
        <v>0</v>
      </c>
      <c r="K19" s="17">
        <f>iferror(if(I19="",E19,I19)*J19,"")</f>
        <v>0</v>
      </c>
      <c r="L19" s="18" t="s">
        <v>152</v>
      </c>
      <c r="M19" s="16">
        <v>588000</v>
      </c>
      <c r="O19" s="17">
        <f>iferror(USD_GBP*lookup(if(N19="",E19,N19),{0,1,5,10,100,150,1000,3000,9000},{0.0,0.27,0.27,0.186,0.077,0.077,0.053,0.041,0.035}),"")</f>
        <v>0</v>
      </c>
      <c r="P19" s="17">
        <f>iferror(if(N19="",E19,N19)*O19,"")</f>
        <v>0</v>
      </c>
      <c r="Q19" s="18" t="s">
        <v>169</v>
      </c>
      <c r="W19" s="16">
        <v>96177</v>
      </c>
      <c r="Y19" s="17">
        <f>iferror(lookup(if(X19="",E19,X19),{0,1,10,100,1000,3000,9000},{0.0,0.33,0.227,0.094,0.064,0.05,0.043}),"")</f>
        <v>0</v>
      </c>
      <c r="Z19" s="17">
        <f>iferror(if(X19="",E19,X19)*Y19,"")</f>
        <v>0</v>
      </c>
      <c r="AA19" s="18" t="s">
        <v>194</v>
      </c>
      <c r="AB19" s="16">
        <v>522000</v>
      </c>
      <c r="AD19" s="17">
        <f>iferror(lookup(if(AC19="",E19,AC19),{0,1,25,50,100,250,500,1000,3000,6000,12000,18000,30000},{0.0,0.33,0.227,0.161,0.094,0.084,0.074,0.064,0.061,0.059,0.058,0.056,0.055}),"")</f>
        <v>0</v>
      </c>
      <c r="AE19" s="17">
        <f>iferror(if(AC19="",E19,AC19)*AD19,"")</f>
        <v>0</v>
      </c>
      <c r="AF19" s="18" t="s">
        <v>214</v>
      </c>
      <c r="AG19" s="16">
        <v>56930</v>
      </c>
      <c r="AI19" s="17">
        <f>iferror(USD_GBP*lookup(if(AH19="",E19,AH19),{0,1,10,100,200,250,500,3000},{0.0,0.173,0.173,0.164,0.138,0.13,0.121,0.039}),"")</f>
        <v>0</v>
      </c>
      <c r="AJ19" s="17">
        <f>iferror(if(AH19="",E19,AH19)*AI19,"")</f>
        <v>0</v>
      </c>
      <c r="AK19" s="18" t="s">
        <v>231</v>
      </c>
    </row>
    <row r="20" spans="1:37">
      <c r="A20" s="16" t="s">
        <v>52</v>
      </c>
      <c r="B20" s="16" t="s">
        <v>53</v>
      </c>
      <c r="C20" s="16" t="s">
        <v>51</v>
      </c>
      <c r="D20" s="16" t="s">
        <v>54</v>
      </c>
      <c r="E20" s="16">
        <f>BoardQty*9</f>
        <v>0</v>
      </c>
      <c r="F20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20" s="17">
        <f>iferror(E20*F20,"")</f>
        <v>0</v>
      </c>
      <c r="H20" s="16">
        <v>288743</v>
      </c>
      <c r="J20" s="17">
        <f>iferror(lookup(if(I20="",E20,I20),{0,1,10,100,500,1000,3000,6000,15000,30000,75000,150000},{0.0,0.44,0.335,0.1592,0.1411,0.1098,0.09754,0.09328,0.08262,0.08155,0.06929,0.06663}),"")</f>
        <v>0</v>
      </c>
      <c r="K20" s="17">
        <f>iferror(if(I20="",E20,I20)*J20,"")</f>
        <v>0</v>
      </c>
      <c r="L20" s="18" t="s">
        <v>153</v>
      </c>
      <c r="M20" s="16">
        <v>20509</v>
      </c>
      <c r="O20" s="17">
        <f>iferror(USD_GBP*lookup(if(N20="",E20,N20),{0,1,5,10,100,250,500,1000,5000},{0.0,0.389,0.389,0.307,0.171,0.163,0.154,0.145,0.136}),"")</f>
        <v>0</v>
      </c>
      <c r="P20" s="17">
        <f>iferror(if(N20="",E20,N20)*O20,"")</f>
        <v>0</v>
      </c>
      <c r="Q20" s="18" t="s">
        <v>170</v>
      </c>
      <c r="W20" s="16">
        <v>50892</v>
      </c>
      <c r="Y20" s="17">
        <f>iferror(lookup(if(X20="",E20,X20),{0,1,10,100,500,1000,3000},{0.0,0.41,0.332,0.208,0.142,0.109,0.102}),"")</f>
        <v>0</v>
      </c>
      <c r="Z20" s="17">
        <f>iferror(if(X20="",E20,X20)*Y20,"")</f>
        <v>0</v>
      </c>
      <c r="AA20" s="18" t="s">
        <v>195</v>
      </c>
      <c r="AB20" s="16">
        <v>4199</v>
      </c>
      <c r="AD20" s="17">
        <f>iferror(lookup(if(AC20="",E20,AC20),{0,1,25,50,100,250,500,1000,3000,5000,10000,20000,30000,50000},{0.0,0.41,0.332,0.27,0.208,0.175,0.149,0.139,0.19,0.185,0.171,0.16,0.149,0.142}),"")</f>
        <v>0</v>
      </c>
      <c r="AE20" s="17">
        <f>iferror(if(AC20="",E20,AC20)*AD20,"")</f>
        <v>0</v>
      </c>
      <c r="AF20" s="18" t="s">
        <v>215</v>
      </c>
      <c r="AG20" s="19" t="s">
        <v>148</v>
      </c>
      <c r="AI20" s="17">
        <f>iferror(USD_GBP*lookup(if(AH20="",E20,AH20),{0,1,10,20,25,40,80},{0.0,0.265,4.9,4.08,0.265,3.5,3.35}),"")</f>
        <v>0</v>
      </c>
      <c r="AJ20" s="17">
        <f>iferror(if(AH20="",E20,AH20)*AI20,"")</f>
        <v>0</v>
      </c>
      <c r="AK20" s="18" t="s">
        <v>232</v>
      </c>
    </row>
    <row r="21" spans="1:37">
      <c r="A21" s="16" t="s">
        <v>55</v>
      </c>
      <c r="B21" s="16" t="s">
        <v>56</v>
      </c>
      <c r="C21" s="16" t="s">
        <v>51</v>
      </c>
      <c r="D21" s="16" t="s">
        <v>57</v>
      </c>
      <c r="E21" s="16">
        <f>BoardQty*13</f>
        <v>0</v>
      </c>
      <c r="F21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21" s="17">
        <f>iferror(E21*F21,"")</f>
        <v>0</v>
      </c>
      <c r="H21" s="16">
        <v>297919</v>
      </c>
      <c r="J21" s="17">
        <f>iferror(lookup(if(I21="",E21,I21),{0,1,10,100,500,1000,3000,6000,15000,30000,75000,150000},{0.0,0.34,0.25,0.1186,0.09672,0.07176,0.06121,0.05606,0.04848,0.04757,0.03939,0.03878}),"")</f>
        <v>0</v>
      </c>
      <c r="K21" s="17">
        <f>iferror(if(I21="",E21,I21)*J21,"")</f>
        <v>0</v>
      </c>
      <c r="L21" s="18" t="s">
        <v>154</v>
      </c>
      <c r="M21" s="16">
        <v>3024</v>
      </c>
      <c r="O21" s="17">
        <f>iferror(USD_GBP*lookup(if(N21="",E21,N21),{0,1,5,25,100,150,250,500,1000,5000},{0.0,0.218,0.218,0.212,0.0882,0.0882,0.0822,0.0811,0.0487,0.04}),"")</f>
        <v>0</v>
      </c>
      <c r="P21" s="17">
        <f>iferror(if(N21="",E21,N21)*O21,"")</f>
        <v>0</v>
      </c>
      <c r="Q21" s="18" t="s">
        <v>171</v>
      </c>
      <c r="R21" s="16">
        <v>15340</v>
      </c>
      <c r="T21" s="17">
        <f>iferror(lookup(if(S21="",E21,S21),{0,1,5,50,150,500,2500,5000},{0.0,0.0628,0.0628,0.0467,0.0438,0.0408,0.0395,0.0388}),"")</f>
        <v>0</v>
      </c>
      <c r="U21" s="17">
        <f>iferror(if(S21="",E21,S21)*T21,"")</f>
        <v>0</v>
      </c>
      <c r="V21" s="18" t="s">
        <v>184</v>
      </c>
      <c r="W21" s="16">
        <v>530981</v>
      </c>
      <c r="Y21" s="17">
        <f>iferror(lookup(if(X21="",E21,X21),{0,1,10,100,1000,3000,9000},{0.0,0.33,0.217,0.093,0.072,0.054,0.048}),"")</f>
        <v>0</v>
      </c>
      <c r="Z21" s="17">
        <f>iferror(if(X21="",E21,X21)*Y21,"")</f>
        <v>0</v>
      </c>
      <c r="AA21" s="18" t="s">
        <v>196</v>
      </c>
      <c r="AB21" s="16">
        <v>9000</v>
      </c>
      <c r="AD21" s="17">
        <f>iferror(lookup(if(AC21="",E21,AC21),{0,1,5,10,25,50,100,250,500,1000,6000,12000,18000,30000,60000},{0.0,0.043,0.335,0.223,0.182,0.141,0.1,0.093,0.086,0.079,0.043,0.041,0.039,0.038,0.037}),"")</f>
        <v>0</v>
      </c>
      <c r="AE21" s="17">
        <f>iferror(if(AC21="",E21,AC21)*AD21,"")</f>
        <v>0</v>
      </c>
      <c r="AF21" s="18" t="s">
        <v>216</v>
      </c>
      <c r="AG21" s="16">
        <v>68700</v>
      </c>
      <c r="AI21" s="17">
        <f>iferror(USD_GBP*lookup(if(AH21="",E21,AH21),{0,1,100,600,1500,3000},{0.0,0.078,0.078,0.066,0.059,0.042}),"")</f>
        <v>0</v>
      </c>
      <c r="AJ21" s="17">
        <f>iferror(if(AH21="",E21,AH21)*AI21,"")</f>
        <v>0</v>
      </c>
      <c r="AK21" s="18" t="s">
        <v>233</v>
      </c>
    </row>
    <row r="22" spans="1:37">
      <c r="A22" s="16" t="s">
        <v>58</v>
      </c>
      <c r="B22" s="16" t="s">
        <v>59</v>
      </c>
      <c r="C22" s="16" t="s">
        <v>61</v>
      </c>
      <c r="D22" s="16" t="s">
        <v>60</v>
      </c>
      <c r="E22" s="16">
        <f>BoardQty*28</f>
        <v>0</v>
      </c>
      <c r="F22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22" s="17">
        <f>iferror(E22*F22,"")</f>
        <v>0</v>
      </c>
    </row>
    <row r="23" spans="1:37">
      <c r="A23" s="16" t="s">
        <v>62</v>
      </c>
      <c r="B23" s="16" t="s">
        <v>63</v>
      </c>
      <c r="C23" s="16" t="s">
        <v>65</v>
      </c>
      <c r="D23" s="16" t="s">
        <v>64</v>
      </c>
      <c r="E23" s="16">
        <f>BoardQty*11</f>
        <v>0</v>
      </c>
      <c r="F23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23" s="17">
        <f>iferror(E23*F23,"")</f>
        <v>0</v>
      </c>
      <c r="H23" s="16">
        <v>19193499</v>
      </c>
      <c r="J23" s="17">
        <f>iferror(lookup(if(I23="",E23,I23),{0,1,10,100,1000,2500,5000,10000,25000,50000,125000},{0.0,0.1,0.019,0.0077,0.00347,0.00301,0.00226,0.00196,0.00173,0.00158,0.00155}),"")</f>
        <v>0</v>
      </c>
      <c r="K23" s="17">
        <f>iferror(if(I23="",E23,I23)*J23,"")</f>
        <v>0</v>
      </c>
      <c r="L23" s="18" t="s">
        <v>155</v>
      </c>
      <c r="M23" s="16">
        <v>475660</v>
      </c>
      <c r="O23" s="17">
        <f>iferror(USD_GBP*lookup(if(N23="",E23,N23),{0,1,10,100,150,500,1000,2500,5000,25000},{0.0,0.0168,0.0168,0.0126,0.0126,0.0088,0.0067,0.005,0.0039,0.0027}),"")</f>
        <v>0</v>
      </c>
      <c r="P23" s="17">
        <f>iferror(if(N23="",E23,N23)*O23,"")</f>
        <v>0</v>
      </c>
      <c r="Q23" s="18" t="s">
        <v>172</v>
      </c>
      <c r="W23" s="16">
        <v>3672888</v>
      </c>
      <c r="Y23" s="17">
        <f>iferror(lookup(if(X23="",E23,X23),{0,1,10,100,1000,5000,10000},{0.0,0.1,0.015,0.005,0.004,0.004,0.004}),"")</f>
        <v>0</v>
      </c>
      <c r="Z23" s="17">
        <f>iferror(if(X23="",E23,X23)*Y23,"")</f>
        <v>0</v>
      </c>
      <c r="AA23" s="18" t="s">
        <v>197</v>
      </c>
      <c r="AB23" s="16">
        <v>465768</v>
      </c>
      <c r="AD23" s="17">
        <f>iferror(lookup(if(AC23="",E23,AC23),{0,1,10,25,50,100,250,500,1000,5000},{0.0,0.125,0.125,0.019,0.013,0.006,0.006,0.005,0.005,0.005}),"")</f>
        <v>0</v>
      </c>
      <c r="AE23" s="17">
        <f>iferror(if(AC23="",E23,AC23)*AD23,"")</f>
        <v>0</v>
      </c>
      <c r="AF23" s="18" t="s">
        <v>217</v>
      </c>
    </row>
    <row r="24" spans="1:37">
      <c r="A24" s="16" t="s">
        <v>66</v>
      </c>
      <c r="B24" s="16" t="s">
        <v>67</v>
      </c>
      <c r="C24" s="16" t="s">
        <v>65</v>
      </c>
      <c r="D24" s="16" t="s">
        <v>68</v>
      </c>
      <c r="E24" s="16">
        <f>BoardQty*59</f>
        <v>0</v>
      </c>
      <c r="F24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24" s="17">
        <f>iferror(E24*F24,"")</f>
        <v>0</v>
      </c>
      <c r="H24" s="16">
        <v>62364198</v>
      </c>
      <c r="J24" s="17">
        <f>iferror(lookup(if(I24="",E24,I24),{0,1,10,100,1000,2500,5000,10000,25000,50000,125000},{0.0,0.1,0.023,0.0094,0.00421,0.00366,0.00274,0.00238,0.00209,0.00192,0.00188}),"")</f>
        <v>0</v>
      </c>
      <c r="K24" s="17">
        <f>iferror(if(I24="",E24,I24)*J24,"")</f>
        <v>0</v>
      </c>
      <c r="L24" s="18" t="s">
        <v>156</v>
      </c>
      <c r="M24" s="16">
        <v>42404940</v>
      </c>
      <c r="O24" s="17">
        <f>iferror(USD_GBP*lookup(if(N24="",E24,N24),{0,1,10,25,50,100,150,250,500,1000,2500,5000,25000,50000},{0.0,0.102,0.0194,0.0187,0.0177,0.0163,0.0163,0.0133,0.0114,0.0087,0.0065,0.0043,0.0029,0.0026}),"")</f>
        <v>0</v>
      </c>
      <c r="P24" s="17">
        <f>iferror(if(N24="",E24,N24)*O24,"")</f>
        <v>0</v>
      </c>
      <c r="Q24" s="18" t="s">
        <v>173</v>
      </c>
      <c r="W24" s="16">
        <v>17371950</v>
      </c>
      <c r="Y24" s="17">
        <f>iferror(lookup(if(X24="",E24,X24),{0,1,10,100,1000,5000,10000},{0.0,0.1,0.018,0.006,0.005,0.003,0.003}),"")</f>
        <v>0</v>
      </c>
      <c r="Z24" s="17">
        <f>iferror(if(X24="",E24,X24)*Y24,"")</f>
        <v>0</v>
      </c>
      <c r="AA24" s="18" t="s">
        <v>198</v>
      </c>
      <c r="AB24" s="16">
        <v>620000</v>
      </c>
      <c r="AD24" s="17">
        <f>iferror(lookup(if(AC24="",E24,AC24),{0,1,25,50,100,250,500,1000,5000},{0.0,0.002,0.003,0.003,0.003,0.003,0.003,0.003,0.002}),"")</f>
        <v>0</v>
      </c>
      <c r="AE24" s="17">
        <f>iferror(if(AC24="",E24,AC24)*AD24,"")</f>
        <v>0</v>
      </c>
      <c r="AF24" s="18" t="s">
        <v>218</v>
      </c>
      <c r="AG24" s="19" t="s">
        <v>148</v>
      </c>
      <c r="AK24" s="18" t="s">
        <v>234</v>
      </c>
    </row>
    <row r="25" spans="1:37">
      <c r="A25" s="16" t="s">
        <v>69</v>
      </c>
      <c r="B25" s="16" t="s">
        <v>70</v>
      </c>
      <c r="C25" s="16" t="s">
        <v>65</v>
      </c>
      <c r="D25" s="16" t="s">
        <v>71</v>
      </c>
      <c r="E25" s="16">
        <f>BoardQty*1</f>
        <v>0</v>
      </c>
      <c r="F25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25" s="17">
        <f>iferror(E25*F25,"")</f>
        <v>0</v>
      </c>
    </row>
    <row r="26" spans="1:37">
      <c r="A26" s="16" t="s">
        <v>72</v>
      </c>
      <c r="B26" s="16" t="s">
        <v>73</v>
      </c>
      <c r="C26" s="16" t="s">
        <v>74</v>
      </c>
      <c r="E26" s="16">
        <f>BoardQty*1</f>
        <v>0</v>
      </c>
      <c r="F26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26" s="17">
        <f>iferror(E26*F26,"")</f>
        <v>0</v>
      </c>
    </row>
    <row r="27" spans="1:37">
      <c r="A27" s="16" t="s">
        <v>75</v>
      </c>
      <c r="B27" s="16" t="s">
        <v>76</v>
      </c>
      <c r="C27" s="16" t="s">
        <v>74</v>
      </c>
      <c r="E27" s="16">
        <f>BoardQty*1</f>
        <v>0</v>
      </c>
      <c r="F27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27" s="17">
        <f>iferror(E27*F27,"")</f>
        <v>0</v>
      </c>
    </row>
    <row r="28" spans="1:37">
      <c r="A28" s="16" t="s">
        <v>77</v>
      </c>
      <c r="B28" s="16" t="s">
        <v>78</v>
      </c>
      <c r="C28" s="16" t="s">
        <v>74</v>
      </c>
      <c r="E28" s="16">
        <f>BoardQty*1</f>
        <v>0</v>
      </c>
      <c r="F28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28" s="17">
        <f>iferror(E28*F28,"")</f>
        <v>0</v>
      </c>
    </row>
    <row r="29" spans="1:37">
      <c r="A29" s="16" t="s">
        <v>79</v>
      </c>
      <c r="B29" s="16" t="s">
        <v>80</v>
      </c>
      <c r="C29" s="16" t="s">
        <v>74</v>
      </c>
      <c r="E29" s="16">
        <f>BoardQty*1</f>
        <v>0</v>
      </c>
      <c r="F29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29" s="17">
        <f>iferror(E29*F29,"")</f>
        <v>0</v>
      </c>
    </row>
    <row r="30" spans="1:37">
      <c r="A30" s="16" t="s">
        <v>81</v>
      </c>
      <c r="B30" s="16" t="s">
        <v>82</v>
      </c>
      <c r="C30" s="16" t="s">
        <v>74</v>
      </c>
      <c r="E30" s="16">
        <f>BoardQty*1</f>
        <v>0</v>
      </c>
      <c r="F30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30" s="17">
        <f>iferror(E30*F30,"")</f>
        <v>0</v>
      </c>
    </row>
    <row r="31" spans="1:37">
      <c r="A31" s="16" t="s">
        <v>83</v>
      </c>
      <c r="B31" s="16" t="s">
        <v>84</v>
      </c>
      <c r="C31" s="16" t="s">
        <v>74</v>
      </c>
      <c r="E31" s="16">
        <f>BoardQty*1</f>
        <v>0</v>
      </c>
      <c r="F31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31" s="17">
        <f>iferror(E31*F31,"")</f>
        <v>0</v>
      </c>
    </row>
    <row r="32" spans="1:37">
      <c r="A32" s="16" t="s">
        <v>85</v>
      </c>
      <c r="B32" s="16" t="s">
        <v>86</v>
      </c>
      <c r="C32" s="16" t="s">
        <v>74</v>
      </c>
      <c r="E32" s="16">
        <f>BoardQty*1</f>
        <v>0</v>
      </c>
      <c r="F32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32" s="17">
        <f>iferror(E32*F32,"")</f>
        <v>0</v>
      </c>
    </row>
    <row r="33" spans="1:37">
      <c r="A33" s="16" t="s">
        <v>87</v>
      </c>
      <c r="B33" s="16" t="s">
        <v>88</v>
      </c>
      <c r="C33" s="16" t="s">
        <v>74</v>
      </c>
      <c r="E33" s="16">
        <f>BoardQty*1</f>
        <v>0</v>
      </c>
      <c r="F33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33" s="17">
        <f>iferror(E33*F33,"")</f>
        <v>0</v>
      </c>
    </row>
    <row r="34" spans="1:37">
      <c r="A34" s="16" t="s">
        <v>89</v>
      </c>
      <c r="B34" s="16" t="s">
        <v>90</v>
      </c>
      <c r="C34" s="16" t="s">
        <v>74</v>
      </c>
      <c r="E34" s="16">
        <f>BoardQty*1</f>
        <v>0</v>
      </c>
      <c r="F34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34" s="17">
        <f>iferror(E34*F34,"")</f>
        <v>0</v>
      </c>
    </row>
    <row r="35" spans="1:37">
      <c r="A35" s="16" t="s">
        <v>91</v>
      </c>
      <c r="B35" s="16" t="s">
        <v>92</v>
      </c>
      <c r="C35" s="16" t="s">
        <v>74</v>
      </c>
      <c r="E35" s="16">
        <f>BoardQty*1</f>
        <v>0</v>
      </c>
      <c r="F35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35" s="17">
        <f>iferror(E35*F35,"")</f>
        <v>0</v>
      </c>
    </row>
    <row r="36" spans="1:37">
      <c r="A36" s="16" t="s">
        <v>93</v>
      </c>
      <c r="B36" s="16" t="s">
        <v>94</v>
      </c>
      <c r="C36" s="16" t="s">
        <v>74</v>
      </c>
      <c r="E36" s="16">
        <f>BoardQty*1</f>
        <v>0</v>
      </c>
      <c r="F36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36" s="17">
        <f>iferror(E36*F36,"")</f>
        <v>0</v>
      </c>
    </row>
    <row r="37" spans="1:37">
      <c r="A37" s="16" t="s">
        <v>95</v>
      </c>
      <c r="B37" s="16" t="s">
        <v>96</v>
      </c>
      <c r="C37" s="16" t="s">
        <v>74</v>
      </c>
      <c r="E37" s="16">
        <f>BoardQty*1</f>
        <v>0</v>
      </c>
      <c r="F37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37" s="17">
        <f>iferror(E37*F37,"")</f>
        <v>0</v>
      </c>
    </row>
    <row r="38" spans="1:37">
      <c r="A38" s="16" t="s">
        <v>97</v>
      </c>
      <c r="B38" s="16" t="s">
        <v>98</v>
      </c>
      <c r="C38" s="16" t="s">
        <v>74</v>
      </c>
      <c r="E38" s="16">
        <f>BoardQty*1</f>
        <v>0</v>
      </c>
      <c r="F38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38" s="17">
        <f>iferror(E38*F38,"")</f>
        <v>0</v>
      </c>
    </row>
    <row r="39" spans="1:37">
      <c r="A39" s="16" t="s">
        <v>99</v>
      </c>
      <c r="B39" s="16" t="s">
        <v>100</v>
      </c>
      <c r="C39" s="16" t="s">
        <v>74</v>
      </c>
      <c r="E39" s="16">
        <f>BoardQty*1</f>
        <v>0</v>
      </c>
      <c r="F39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39" s="17">
        <f>iferror(E39*F39,"")</f>
        <v>0</v>
      </c>
    </row>
    <row r="40" spans="1:37">
      <c r="A40" s="16" t="s">
        <v>101</v>
      </c>
      <c r="B40" s="16" t="s">
        <v>102</v>
      </c>
      <c r="C40" s="16" t="s">
        <v>74</v>
      </c>
      <c r="E40" s="16">
        <f>BoardQty*1</f>
        <v>0</v>
      </c>
      <c r="F40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40" s="17">
        <f>iferror(E40*F40,"")</f>
        <v>0</v>
      </c>
    </row>
    <row r="41" spans="1:37">
      <c r="A41" s="16" t="s">
        <v>103</v>
      </c>
      <c r="B41" s="16" t="s">
        <v>104</v>
      </c>
      <c r="C41" s="16" t="s">
        <v>106</v>
      </c>
      <c r="D41" s="16" t="s">
        <v>105</v>
      </c>
      <c r="E41" s="16">
        <f>BoardQty*7</f>
        <v>0</v>
      </c>
      <c r="F41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41" s="17">
        <f>iferror(E41*F41,"")</f>
        <v>0</v>
      </c>
      <c r="H41" s="16">
        <v>2329</v>
      </c>
      <c r="J41" s="17">
        <f>iferror(lookup(if(I41="",E41,I41),{0,1,10,25,100,250,500,1250},{0.0,1.56,1.398,1.3268,1.0187,0.874,0.828,0.644}),"")</f>
        <v>0</v>
      </c>
      <c r="K41" s="17">
        <f>iferror(if(I41="",E41,I41)*J41,"")</f>
        <v>0</v>
      </c>
      <c r="L41" s="18" t="s">
        <v>157</v>
      </c>
      <c r="M41" s="16">
        <v>10797</v>
      </c>
      <c r="O41" s="17">
        <f>iferror(USD_GBP*lookup(if(N41="",E41,N41),{0,1,10,25,50,100,150,250,750},{0.0,1.41,1.11,1.06,0.936,0.811,0.749,0.716,0.501}),"")</f>
        <v>0</v>
      </c>
      <c r="P41" s="17">
        <f>iferror(if(N41="",E41,N41)*O41,"")</f>
        <v>0</v>
      </c>
      <c r="Q41" s="18" t="s">
        <v>174</v>
      </c>
      <c r="W41" s="16">
        <v>2085</v>
      </c>
      <c r="Y41" s="17">
        <f>iferror(lookup(if(X41="",E41,X41),{0,1,10,100,500,1000,2500,10000,25000,50000},{0.0,1.51,1.29,0.99,0.874,0.69,0.612,0.589,0.571,0.553}),"")</f>
        <v>0</v>
      </c>
      <c r="Z41" s="17">
        <f>iferror(if(X41="",E41,X41)*Y41,"")</f>
        <v>0</v>
      </c>
      <c r="AA41" s="18" t="s">
        <v>199</v>
      </c>
      <c r="AB41" s="16">
        <v>10797</v>
      </c>
      <c r="AD41" s="17">
        <f>iferror(lookup(if(AC41="",E41,AC41),{0,1,10,25,50,100,250,500,1000,1500,2500},{0.0,0.99,1.29,1.19,1.09,0.99,0.932,0.874,0.69,0.651,0.612}),"")</f>
        <v>0</v>
      </c>
      <c r="AE41" s="17">
        <f>iferror(if(AC41="",E41,AC41)*AD41,"")</f>
        <v>0</v>
      </c>
      <c r="AF41" s="18" t="s">
        <v>219</v>
      </c>
      <c r="AG41" s="16">
        <v>550</v>
      </c>
      <c r="AI41" s="17">
        <f>iferror(USD_GBP*lookup(if(AH41="",E41,AH41),{0,1,10,130,250,1250,2500},{0.0,1.039,1.039,0.742,0.794,0.553,0.531}),"")</f>
        <v>0</v>
      </c>
      <c r="AJ41" s="17">
        <f>iferror(if(AH41="",E41,AH41)*AI41,"")</f>
        <v>0</v>
      </c>
      <c r="AK41" s="18" t="s">
        <v>235</v>
      </c>
    </row>
    <row r="42" spans="1:37">
      <c r="A42" s="16" t="s">
        <v>107</v>
      </c>
      <c r="B42" s="16" t="s">
        <v>108</v>
      </c>
      <c r="C42" s="16" t="s">
        <v>110</v>
      </c>
      <c r="D42" s="16" t="s">
        <v>109</v>
      </c>
      <c r="E42" s="16">
        <f>BoardQty*1</f>
        <v>0</v>
      </c>
      <c r="F42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42" s="17">
        <f>iferror(E42*F42,"")</f>
        <v>0</v>
      </c>
      <c r="H42" s="16">
        <v>31396</v>
      </c>
      <c r="J42" s="17">
        <f>iferror(lookup(if(I42="",E42,I42),{0,1,10,25,100,350,700,1050},{0.0,5.04,4.53,4.2828,3.5214,3.06769,2.9568,2.45784}),"")</f>
        <v>0</v>
      </c>
      <c r="K42" s="17">
        <f>iferror(if(I42="",E42,I42)*J42,"")</f>
        <v>0</v>
      </c>
      <c r="L42" s="18" t="s">
        <v>158</v>
      </c>
      <c r="M42" s="16">
        <v>21444</v>
      </c>
      <c r="O42" s="17">
        <f>iferror(USD_GBP*lookup(if(N42="",E42,N42),{0,1,10,25,50,100,250,500,1000},{0.0,4.44,3.6,3.37,3.16,2.93,2.76,2.49,1.96}),"")</f>
        <v>0</v>
      </c>
      <c r="P42" s="17">
        <f>iferror(if(N42="",E42,N42)*O42,"")</f>
        <v>0</v>
      </c>
      <c r="Q42" s="18" t="s">
        <v>175</v>
      </c>
      <c r="R42" s="16">
        <v>12741</v>
      </c>
      <c r="T42" s="17">
        <f>iferror(lookup(if(S42="",E42,S42),{0,1,10,30,100,500,1000},{0.0,1.5773,1.1394,1.0606,0.9818,0.9288,0.9197}),"")</f>
        <v>0</v>
      </c>
      <c r="U42" s="17">
        <f>iferror(if(S42="",E42,S42)*T42,"")</f>
        <v>0</v>
      </c>
      <c r="V42" s="18" t="s">
        <v>185</v>
      </c>
      <c r="W42" s="16">
        <v>14303</v>
      </c>
      <c r="Y42" s="17">
        <f>iferror(lookup(if(X42="",E42,X42),{0,1,10,100,350,700,1050},{0.0,4.89,4.4,3.6,3.38,3.06,2.58}),"")</f>
        <v>0</v>
      </c>
      <c r="Z42" s="17">
        <f>iferror(if(X42="",E42,X42)*Y42,"")</f>
        <v>0</v>
      </c>
      <c r="AA42" s="18" t="s">
        <v>200</v>
      </c>
      <c r="AB42" s="16">
        <v>21444</v>
      </c>
      <c r="AD42" s="17">
        <f>iferror(lookup(if(AC42="",E42,AC42),{0,1,10,25,50,100,250,350},{0.0,5.22,4.6,4.22,3.82,3.31,2.63,2.63}),"")</f>
        <v>0</v>
      </c>
      <c r="AE42" s="17">
        <f>iferror(if(AC42="",E42,AC42)*AD42,"")</f>
        <v>0</v>
      </c>
      <c r="AF42" s="18" t="s">
        <v>220</v>
      </c>
    </row>
    <row r="43" spans="1:37">
      <c r="A43" s="16" t="s">
        <v>111</v>
      </c>
      <c r="B43" s="16" t="s">
        <v>112</v>
      </c>
      <c r="C43" s="16" t="s">
        <v>106</v>
      </c>
      <c r="D43" s="16" t="s">
        <v>113</v>
      </c>
      <c r="E43" s="16">
        <f>BoardQty*1</f>
        <v>0</v>
      </c>
      <c r="F43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43" s="17">
        <f>iferror(E43*F43,"")</f>
        <v>0</v>
      </c>
      <c r="H43" s="16">
        <v>79909</v>
      </c>
      <c r="J43" s="17">
        <f>iferror(lookup(if(I43="",E43,I43),{0,1,10,25,100,250,500,1000,3000,6000,15000,30000,75000},{0.0,0.45,0.366,0.3348,0.2259,0.18696,0.17138,0.12854,0.11726,0.10969,0.10061,0.09683,0.09456}),"")</f>
        <v>0</v>
      </c>
      <c r="K43" s="17">
        <f>iferror(if(I43="",E43,I43)*J43,"")</f>
        <v>0</v>
      </c>
      <c r="L43" s="18" t="s">
        <v>159</v>
      </c>
      <c r="M43" s="16">
        <v>2435</v>
      </c>
      <c r="O43" s="17">
        <f>iferror(USD_GBP*lookup(if(N43="",E43,N43),{0,1,5,50,100,150,250,500,1000,5000,10000},{0.0,0.328,0.328,0.29,0.179,0.179,0.159,0.139,0.117,0.115,0.108}),"")</f>
        <v>0</v>
      </c>
      <c r="P43" s="17">
        <f>iferror(if(N43="",E43,N43)*O43,"")</f>
        <v>0</v>
      </c>
      <c r="Q43" s="18" t="s">
        <v>176</v>
      </c>
      <c r="W43" s="16">
        <v>36195</v>
      </c>
      <c r="Y43" s="17">
        <f>iferror(lookup(if(X43="",E43,X43),{0,1,10,100,1000,3000,9000},{0.0,0.44,0.332,0.18,0.135,0.117,0.109}),"")</f>
        <v>0</v>
      </c>
      <c r="Z43" s="17">
        <f>iferror(if(X43="",E43,X43)*Y43,"")</f>
        <v>0</v>
      </c>
      <c r="AA43" s="18" t="s">
        <v>201</v>
      </c>
      <c r="AB43" s="16">
        <v>2435</v>
      </c>
      <c r="AD43" s="17">
        <f>iferror(lookup(if(AC43="",E43,AC43),{0,1,5,10,25,50,100,250,500,1000,3000,6000,12000,18000,30000},{0.0,0.44,0.44,0.332,0.281,0.231,0.18,0.165,0.15,0.135,0.108,0.103,0.099,0.095,0.093}),"")</f>
        <v>0</v>
      </c>
      <c r="AE43" s="17">
        <f>iferror(if(AC43="",E43,AC43)*AD43,"")</f>
        <v>0</v>
      </c>
      <c r="AF43" s="18" t="s">
        <v>221</v>
      </c>
      <c r="AG43" s="16">
        <v>12750</v>
      </c>
      <c r="AI43" s="17">
        <f>iferror(USD_GBP*lookup(if(AH43="",E43,AH43),{0,1,50,600,1500,3000,9000},{0.0,0.265,0.265,0.148,0.106,0.09,0.088}),"")</f>
        <v>0</v>
      </c>
      <c r="AJ43" s="17">
        <f>iferror(if(AH43="",E43,AH43)*AI43,"")</f>
        <v>0</v>
      </c>
      <c r="AK43" s="18" t="s">
        <v>236</v>
      </c>
    </row>
    <row r="44" spans="1:37">
      <c r="A44" s="16" t="s">
        <v>114</v>
      </c>
      <c r="B44" s="16" t="s">
        <v>115</v>
      </c>
      <c r="C44" s="16" t="s">
        <v>115</v>
      </c>
      <c r="D44" s="16" t="s">
        <v>115</v>
      </c>
      <c r="E44" s="16">
        <f>BoardQty*1</f>
        <v>0</v>
      </c>
      <c r="F44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44" s="17">
        <f>iferror(E44*F44,"")</f>
        <v>0</v>
      </c>
      <c r="H44" s="16">
        <v>24262</v>
      </c>
      <c r="J44" s="17">
        <f>iferror(lookup(if(I44="",E44,I44),{0,1,10,25,100,250,500,1000,2500,5000},{0.0,3.56,3.196,3.0216,2.6189,2.48456,2.22938,1.8802,1.78619,1.71904}),"")</f>
        <v>0</v>
      </c>
      <c r="K44" s="17">
        <f>iferror(if(I44="",E44,I44)*J44,"")</f>
        <v>0</v>
      </c>
      <c r="L44" s="18" t="s">
        <v>160</v>
      </c>
      <c r="M44" s="16">
        <v>1293</v>
      </c>
      <c r="O44" s="17">
        <f>iferror(USD_GBP*lookup(if(N44="",E44,N44),{0,1,10,25,50,100,250,500,1000},{0.0,3.33,2.53,2.42,2.3,2.19,2.08,1.87,1.5}),"")</f>
        <v>0</v>
      </c>
      <c r="P44" s="17">
        <f>iferror(if(N44="",E44,N44)*O44,"")</f>
        <v>0</v>
      </c>
      <c r="Q44" s="18" t="s">
        <v>177</v>
      </c>
      <c r="R44" s="16">
        <v>2302</v>
      </c>
      <c r="T44" s="17">
        <f>iferror(lookup(if(S44="",E44,S44),{0,1,10,30,100,500,1000},{0.0,1.5727,1.1636,1.0879,1.0136,0.9803,0.9636}),"")</f>
        <v>0</v>
      </c>
      <c r="U44" s="17">
        <f>iferror(if(S44="",E44,S44)*T44,"")</f>
        <v>0</v>
      </c>
      <c r="V44" s="18" t="s">
        <v>186</v>
      </c>
      <c r="W44" s="16">
        <v>8816</v>
      </c>
      <c r="Y44" s="17">
        <f>iferror(lookup(if(X44="",E44,X44),{0,1,10,100,250,500,1000,2500,5000,10000},{0.0,3.56,3.03,2.62,2.49,2.23,1.89,1.79,1.72,1.62}),"")</f>
        <v>0</v>
      </c>
      <c r="Z44" s="17">
        <f>iferror(if(X44="",E44,X44)*Y44,"")</f>
        <v>0</v>
      </c>
      <c r="AA44" s="18" t="s">
        <v>202</v>
      </c>
      <c r="AB44" s="16">
        <v>723</v>
      </c>
      <c r="AD44" s="17">
        <f>iferror(lookup(if(AC44="",E44,AC44),{0,1,10,25,50,100,250,500},{0.0,4.16,3.64,3.5,3.37,3.23,3.11,2.85}),"")</f>
        <v>0</v>
      </c>
      <c r="AE44" s="17">
        <f>iferror(if(AC44="",E44,AC44)*AD44,"")</f>
        <v>0</v>
      </c>
      <c r="AF44" s="18" t="s">
        <v>222</v>
      </c>
      <c r="AG44" s="16">
        <v>705</v>
      </c>
      <c r="AI44" s="17">
        <f>iferror(USD_GBP*lookup(if(AH44="",E44,AH44),{0,1,10,50,150,250,300},{0.0,3.292,3.128,2.798,2.47,1.999,2.304}),"")</f>
        <v>0</v>
      </c>
      <c r="AJ44" s="17">
        <f>iferror(if(AH44="",E44,AH44)*AI44,"")</f>
        <v>0</v>
      </c>
      <c r="AK44" s="18" t="s">
        <v>237</v>
      </c>
    </row>
    <row r="45" spans="1:37">
      <c r="A45" s="16" t="s">
        <v>116</v>
      </c>
      <c r="B45" s="16" t="s">
        <v>117</v>
      </c>
      <c r="C45" s="16" t="s">
        <v>118</v>
      </c>
      <c r="E45" s="16">
        <f>BoardQty*40</f>
        <v>0</v>
      </c>
      <c r="F45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45" s="17">
        <f>iferror(E45*F45,"")</f>
        <v>0</v>
      </c>
    </row>
    <row r="46" spans="1:37">
      <c r="A46" s="16" t="s">
        <v>119</v>
      </c>
      <c r="B46" s="16" t="s">
        <v>120</v>
      </c>
      <c r="C46" s="16" t="s">
        <v>122</v>
      </c>
      <c r="D46" s="16" t="s">
        <v>121</v>
      </c>
      <c r="E46" s="16">
        <f>BoardQty*1</f>
        <v>0</v>
      </c>
      <c r="F46" s="17">
        <f>MINA(INDIRECT(ADDRESS(ROW(),COLUMN(lcsc_part_data)+2)),INDIRECT(ADDRESS(ROW(),COLUMN(mouser_part_data)+2)),INDIRECT(ADDRESS(ROW(),COLUMN(farnell_part_data)+2)),INDIRECT(ADDRESS(ROW(),COLUMN(newark_part_data)+2)),INDIRECT(ADDRESS(ROW(),COLUMN(rs_part_data)+2)),INDIRECT(ADDRESS(ROW(),COLUMN(digikey_part_data)+2)))</f>
        <v>0</v>
      </c>
      <c r="G46" s="17">
        <f>iferror(E46*F46,"")</f>
        <v>0</v>
      </c>
      <c r="H46" s="16">
        <v>78000</v>
      </c>
      <c r="J46" s="17">
        <f>iferror(lookup(if(I46="",E46,I46),{0,1,10,50,100,500,1000,3000,5000,10000},{0.0,1.09,0.961,0.8988,0.7942,0.7524,0.57,0.551,0.532,0.513}),"")</f>
        <v>0</v>
      </c>
      <c r="K46" s="17">
        <f>iferror(if(I46="",E46,I46)*J46,"")</f>
        <v>0</v>
      </c>
      <c r="L46" s="18" t="s">
        <v>161</v>
      </c>
      <c r="M46" s="16">
        <v>752</v>
      </c>
      <c r="O46" s="17">
        <f>iferror(USD_GBP*lookup(if(N46="",E46,N46),{0,1,10,50,100,250,500,1000,5000},{0.0,0.994,0.994,0.718,0.643,0.627,0.589,0.446,0.431}),"")</f>
        <v>0</v>
      </c>
      <c r="P46" s="17">
        <f>iferror(if(N46="",E46,N46)*O46,"")</f>
        <v>0</v>
      </c>
      <c r="Q46" s="18" t="s">
        <v>178</v>
      </c>
      <c r="W46" s="16">
        <v>2472</v>
      </c>
      <c r="Y46" s="17">
        <f>iferror(lookup(if(X46="",E46,X46),{0,1,10,50,100,500,1000,2000,5000,10000},{0.0,0.95,0.939,0.887,0.777,0.743,0.57,0.551,0.532,0.513}),"")</f>
        <v>0</v>
      </c>
      <c r="Z46" s="17">
        <f>iferror(if(X46="",E46,X46)*Y46,"")</f>
        <v>0</v>
      </c>
      <c r="AA46" s="18" t="s">
        <v>203</v>
      </c>
      <c r="AB46" s="16">
        <v>980</v>
      </c>
      <c r="AD46" s="17">
        <f>iferror(lookup(if(AC46="",E46,AC46),{0,1,10,25,50,100,250,500,1000,2000,4000,6000,10000},{0.0,0.57,0.961,0.93,0.898,0.794,0.773,0.752,0.564,0.557,0.551,0.532,0.513}),"")</f>
        <v>0</v>
      </c>
      <c r="AE46" s="17">
        <f>iferror(if(AC46="",E46,AC46)*AD46,"")</f>
        <v>0</v>
      </c>
      <c r="AF46" s="18" t="s">
        <v>223</v>
      </c>
    </row>
    <row r="48" spans="1:37">
      <c r="B48" s="20" t="s">
        <v>125</v>
      </c>
      <c r="F48" s="2" t="s">
        <v>123</v>
      </c>
      <c r="G48" s="6">
        <f>SUM(INDIRECT(ADDRESS(ROW(),COLUMN(lcsc_part_data)+3)),INDIRECT(ADDRESS(ROW(),COLUMN(mouser_part_data)+3)),INDIRECT(ADDRESS(ROW(),COLUMN(farnell_part_data)+3)),INDIRECT(ADDRESS(ROW(),COLUMN(newark_part_data)+3)),INDIRECT(ADDRESS(ROW(),COLUMN(rs_part_data)+3)),INDIRECT(ADDRESS(ROW(),COLUMN(digikey_part_data)+3)))</f>
        <v>0</v>
      </c>
      <c r="I48" s="7">
        <f>IFERROR(IF(OR(I7:I46),COUNTIFS(I7:I46,"&gt;0",K7:K46,"&lt;&gt;")&amp;" of "&amp;(ROWS(K7:K46)-COUNTBLANK(K7:K46))&amp;" parts purchased",""),"")</f>
        <v>0</v>
      </c>
      <c r="K48" s="6">
        <f>SUMIF(I7:I46,"&gt;0",K7:K46)</f>
        <v>0</v>
      </c>
      <c r="N48" s="7">
        <f>IFERROR(IF(OR(N7:N46),COUNTIFS(N7:N46,"&gt;0",P7:P46,"&lt;&gt;")&amp;" of "&amp;(ROWS(P7:P46)-COUNTBLANK(P7:P46))&amp;" parts purchased",""),"")</f>
        <v>0</v>
      </c>
      <c r="P48" s="6">
        <f>SUMIF(N7:N46,"&gt;0",P7:P46)</f>
        <v>0</v>
      </c>
      <c r="S48" s="7">
        <f>IFERROR(IF(OR(S7:S46),COUNTIFS(S7:S46,"&gt;0",U7:U46,"&lt;&gt;")&amp;" of "&amp;(ROWS(U7:U46)-COUNTBLANK(U7:U46))&amp;" parts purchased",""),"")</f>
        <v>0</v>
      </c>
      <c r="U48" s="6">
        <f>SUMIF(S7:S46,"&gt;0",U7:U46)</f>
        <v>0</v>
      </c>
      <c r="X48" s="7">
        <f>IFERROR(IF(OR(X7:X46),COUNTIFS(X7:X46,"&gt;0",Z7:Z46,"&lt;&gt;")&amp;" of "&amp;(ROWS(Z7:Z46)-COUNTBLANK(Z7:Z46))&amp;" parts purchased",""),"")</f>
        <v>0</v>
      </c>
      <c r="Z48" s="6">
        <f>SUMIF(X7:X46,"&gt;0",Z7:Z46)</f>
        <v>0</v>
      </c>
      <c r="AC48" s="7">
        <f>IFERROR(IF(OR(AC7:AC46),COUNTIFS(AC7:AC46,"&gt;0",AE7:AE46,"&lt;&gt;")&amp;" of "&amp;(ROWS(AE7:AE46)-COUNTBLANK(AE7:AE46))&amp;" parts purchased",""),"")</f>
        <v>0</v>
      </c>
      <c r="AE48" s="6">
        <f>SUMIF(AC7:AC46,"&gt;0",AE7:AE46)</f>
        <v>0</v>
      </c>
      <c r="AH48" s="7">
        <f>IFERROR(IF(OR(AH7:AH46),COUNTIFS(AH7:AH46,"&gt;0",AJ7:AJ46,"&lt;&gt;")&amp;" of "&amp;(ROWS(AJ7:AJ46)-COUNTBLANK(AJ7:AJ46))&amp;" parts purchased",""),"")</f>
        <v>0</v>
      </c>
      <c r="AJ48" s="6">
        <f>SUMIF(AH7:AH46,"&gt;0",AJ7:AJ46)</f>
        <v>0</v>
      </c>
    </row>
    <row r="49" spans="1:34">
      <c r="B49" s="20" t="s">
        <v>126</v>
      </c>
      <c r="C49">
        <v>1.298909007825441</v>
      </c>
      <c r="F49" s="20" t="s">
        <v>124</v>
      </c>
      <c r="I49">
        <f t="array" ref="I4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49">
        <f t="array" ref="N4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49" s="7">
        <f>IFERROR(IF(COUNTIFS(S7:S46,"&gt;0",U7:U46,"&lt;&gt;")&gt;0,"Quantity,Comment,Designator,Footprint,LCSC Part #(optional)",""),"")</f>
        <v>0</v>
      </c>
      <c r="X49">
        <f t="array" ref="X49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49">
        <f t="array" ref="AC49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49">
        <f t="array" ref="AH49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50" spans="1:34">
      <c r="I50">
        <f t="array" ref="I5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0">
        <f t="array" ref="N5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0">
        <f t="array" ref="S50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50">
        <f t="array" ref="X50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50">
        <f t="array" ref="AC50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50">
        <f t="array" ref="AH50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51" spans="1:34">
      <c r="A51" s="3" t="s">
        <v>238</v>
      </c>
      <c r="I51">
        <f t="array" ref="I5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1">
        <f t="array" ref="N5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1">
        <f t="array" ref="S51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51">
        <f t="array" ref="X51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51">
        <f t="array" ref="AC51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51">
        <f t="array" ref="AH51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52" spans="1:34">
      <c r="I52">
        <f t="array" ref="I5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2">
        <f t="array" ref="N5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2">
        <f t="array" ref="S52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52">
        <f t="array" ref="X52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52">
        <f t="array" ref="AC52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52">
        <f t="array" ref="AH52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53" spans="1:34">
      <c r="I53">
        <f t="array" ref="I5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3">
        <f t="array" ref="N5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3">
        <f t="array" ref="S53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53">
        <f t="array" ref="X53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53">
        <f t="array" ref="AC53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53">
        <f t="array" ref="AH53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54" spans="1:34">
      <c r="I54">
        <f t="array" ref="I5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4">
        <f t="array" ref="N5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4">
        <f t="array" ref="S54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54">
        <f t="array" ref="X54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54">
        <f t="array" ref="AC54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54">
        <f t="array" ref="AH54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55" spans="1:34">
      <c r="I55">
        <f t="array" ref="I5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5">
        <f t="array" ref="N5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5">
        <f t="array" ref="S55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55">
        <f t="array" ref="X55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55">
        <f t="array" ref="AC55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55">
        <f t="array" ref="AH55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56" spans="1:34">
      <c r="I56">
        <f t="array" ref="I5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6">
        <f t="array" ref="N5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6">
        <f t="array" ref="S56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56">
        <f t="array" ref="X56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56">
        <f t="array" ref="AC56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56">
        <f t="array" ref="AH56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57" spans="1:34">
      <c r="I57">
        <f t="array" ref="I5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7">
        <f t="array" ref="N5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7">
        <f t="array" ref="S57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57">
        <f t="array" ref="X57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57">
        <f t="array" ref="AC57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57">
        <f t="array" ref="AH57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58" spans="1:34">
      <c r="I58">
        <f t="array" ref="I5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8">
        <f t="array" ref="N5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8">
        <f t="array" ref="S58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58">
        <f t="array" ref="X58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58">
        <f t="array" ref="AC58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58">
        <f t="array" ref="AH58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59" spans="1:34">
      <c r="I59">
        <f t="array" ref="I5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9">
        <f t="array" ref="N5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9">
        <f t="array" ref="S59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59">
        <f t="array" ref="X59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59">
        <f t="array" ref="AC59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59">
        <f t="array" ref="AH59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60" spans="1:34">
      <c r="I60">
        <f t="array" ref="I6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0">
        <f t="array" ref="N6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0">
        <f t="array" ref="S60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60">
        <f t="array" ref="X60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60">
        <f t="array" ref="AC60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60">
        <f t="array" ref="AH60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61" spans="1:34">
      <c r="I61">
        <f t="array" ref="I6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1">
        <f t="array" ref="N6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1">
        <f t="array" ref="S61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61">
        <f t="array" ref="X61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61">
        <f t="array" ref="AC61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61">
        <f t="array" ref="AH61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62" spans="1:34">
      <c r="I62">
        <f t="array" ref="I6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2">
        <f t="array" ref="N6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2">
        <f t="array" ref="S62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62">
        <f t="array" ref="X62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62">
        <f t="array" ref="AC62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62">
        <f t="array" ref="AH62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63" spans="1:34">
      <c r="I63">
        <f t="array" ref="I6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3">
        <f t="array" ref="N6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3">
        <f t="array" ref="S63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63">
        <f t="array" ref="X63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63">
        <f t="array" ref="AC63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63">
        <f t="array" ref="AH63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64" spans="1:34">
      <c r="I64">
        <f t="array" ref="I6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4">
        <f t="array" ref="N6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4">
        <f t="array" ref="S64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64">
        <f t="array" ref="X64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64">
        <f t="array" ref="AC64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64">
        <f t="array" ref="AH64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65" spans="9:34">
      <c r="I65">
        <f t="array" ref="I6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5">
        <f t="array" ref="N6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5">
        <f t="array" ref="S65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65">
        <f t="array" ref="X65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65">
        <f t="array" ref="AC65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65">
        <f t="array" ref="AH65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66" spans="9:34">
      <c r="I66">
        <f t="array" ref="I6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6">
        <f t="array" ref="N6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6">
        <f t="array" ref="S66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66">
        <f t="array" ref="X66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66">
        <f t="array" ref="AC66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66">
        <f t="array" ref="AH66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67" spans="9:34">
      <c r="I67">
        <f t="array" ref="I6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7">
        <f t="array" ref="N6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7">
        <f t="array" ref="S67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67">
        <f t="array" ref="X67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67">
        <f t="array" ref="AC67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67">
        <f t="array" ref="AH67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68" spans="9:34">
      <c r="I68">
        <f t="array" ref="I6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8">
        <f t="array" ref="N6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8">
        <f t="array" ref="S68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68">
        <f t="array" ref="X68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68">
        <f t="array" ref="AC68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68">
        <f t="array" ref="AH68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69" spans="9:34">
      <c r="I69">
        <f t="array" ref="I6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9">
        <f t="array" ref="N6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9">
        <f t="array" ref="S69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69">
        <f t="array" ref="X69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69">
        <f t="array" ref="AC69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69">
        <f t="array" ref="AH69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70" spans="9:34">
      <c r="I70">
        <f t="array" ref="I7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0">
        <f t="array" ref="N7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0">
        <f t="array" ref="S70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70">
        <f t="array" ref="X70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70">
        <f t="array" ref="AC70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70">
        <f t="array" ref="AH70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71" spans="9:34">
      <c r="I71">
        <f t="array" ref="I7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1">
        <f t="array" ref="N7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1">
        <f t="array" ref="S71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71">
        <f t="array" ref="X71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71">
        <f t="array" ref="AC71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71">
        <f t="array" ref="AH71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72" spans="9:34">
      <c r="I72">
        <f t="array" ref="I7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2">
        <f t="array" ref="N7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2">
        <f t="array" ref="S72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72">
        <f t="array" ref="X72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72">
        <f t="array" ref="AC72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72">
        <f t="array" ref="AH72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73" spans="9:34">
      <c r="I73">
        <f t="array" ref="I7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3">
        <f t="array" ref="N7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3">
        <f t="array" ref="S73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73">
        <f t="array" ref="X73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73">
        <f t="array" ref="AC73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73">
        <f t="array" ref="AH73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74" spans="9:34">
      <c r="I74">
        <f t="array" ref="I7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4">
        <f t="array" ref="N7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4">
        <f t="array" ref="S74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74">
        <f t="array" ref="X74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74">
        <f t="array" ref="AC74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74">
        <f t="array" ref="AH74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75" spans="9:34">
      <c r="I75">
        <f t="array" ref="I7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5">
        <f t="array" ref="N7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5">
        <f t="array" ref="S75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75">
        <f t="array" ref="X75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75">
        <f t="array" ref="AC75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75">
        <f t="array" ref="AH75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76" spans="9:34">
      <c r="I76">
        <f t="array" ref="I7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6">
        <f t="array" ref="N7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6">
        <f t="array" ref="S76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76">
        <f t="array" ref="X76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76">
        <f t="array" ref="AC76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76">
        <f t="array" ref="AH76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77" spans="9:34">
      <c r="I77">
        <f t="array" ref="I7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7">
        <f t="array" ref="N7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7">
        <f t="array" ref="S77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77">
        <f t="array" ref="X77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77">
        <f t="array" ref="AC77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77">
        <f t="array" ref="AH77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78" spans="9:34">
      <c r="I78">
        <f t="array" ref="I7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8">
        <f t="array" ref="N7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8">
        <f t="array" ref="S78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78">
        <f t="array" ref="X78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78">
        <f t="array" ref="AC78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78">
        <f t="array" ref="AH78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79" spans="9:34">
      <c r="I79">
        <f t="array" ref="I7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9">
        <f t="array" ref="N7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9">
        <f t="array" ref="S79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79">
        <f t="array" ref="X79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79">
        <f t="array" ref="AC79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79">
        <f t="array" ref="AH79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80" spans="9:34">
      <c r="I80">
        <f t="array" ref="I8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0">
        <f t="array" ref="N8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0">
        <f t="array" ref="S80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80">
        <f t="array" ref="X80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80">
        <f t="array" ref="AC80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80">
        <f t="array" ref="AH80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81" spans="9:34">
      <c r="I81">
        <f t="array" ref="I8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1">
        <f t="array" ref="N8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1">
        <f t="array" ref="S81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81">
        <f t="array" ref="X81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81">
        <f t="array" ref="AC81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81">
        <f t="array" ref="AH81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82" spans="9:34">
      <c r="I82">
        <f t="array" ref="I8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2">
        <f t="array" ref="N8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2">
        <f t="array" ref="S82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82">
        <f t="array" ref="X82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82">
        <f t="array" ref="AC82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82">
        <f t="array" ref="AH82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83" spans="9:34">
      <c r="I83">
        <f t="array" ref="I8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3">
        <f t="array" ref="N8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3">
        <f t="array" ref="S83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83">
        <f t="array" ref="X83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83">
        <f t="array" ref="AC83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83">
        <f t="array" ref="AH83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84" spans="9:34">
      <c r="I84">
        <f t="array" ref="I8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4">
        <f t="array" ref="N8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4">
        <f t="array" ref="S84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84">
        <f t="array" ref="X84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84">
        <f t="array" ref="AC84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84">
        <f t="array" ref="AH84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85" spans="9:34">
      <c r="I85">
        <f t="array" ref="I8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5">
        <f t="array" ref="N8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5">
        <f t="array" ref="S85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85">
        <f t="array" ref="X85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85">
        <f t="array" ref="AC85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85">
        <f t="array" ref="AH85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86" spans="9:34">
      <c r="I86">
        <f t="array" ref="I8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6">
        <f t="array" ref="N8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6">
        <f t="array" ref="S86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86">
        <f t="array" ref="X86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86">
        <f t="array" ref="AC86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86">
        <f t="array" ref="AH86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87" spans="9:34">
      <c r="I87">
        <f t="array" ref="I8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7">
        <f t="array" ref="N8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7">
        <f t="array" ref="S87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87">
        <f t="array" ref="X87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87">
        <f t="array" ref="AC87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87">
        <f t="array" ref="AH87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88" spans="9:34">
      <c r="I88">
        <f t="array" ref="I8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8">
        <f t="array" ref="N8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8">
        <f t="array" ref="S88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  <c r="X88">
        <f t="array" ref="X88">IFERROR(CONCATENATE(INDEX(AA7:AA46,SMALL(IF(ISNUMBER(X7:X46),IF(X7:X46&gt;0,IF(AA7:AA46&lt;&gt;"",ROW(X7:X46)-MIN(ROW(X7:X46))+1))),ROW()-ROW(A$49)+1)),"|",TEXT(INDEX(X7:X46,SMALL(IF(ISNUMBER(X7:X46),IF(X7:X46&gt;0,IF(AA7:AA46&lt;&gt;"",ROW(X7:X46)-MIN(ROW(X7:X46))+1))),ROW()-ROW(A$49)+1)),"##0"),"|",SUBSTITUTE(SUBSTITUTE(INDEX(IF(PURCHASE_DESCRIPTION&lt;&gt;"",PURCHASE_DESCRIPTION&amp;":","")&amp;A7:A46,SMALL(IF(ISNUMBER(X7:X46),IF(X7:X46&gt;0,IF(AA7:AA46&lt;&gt;"",ROW(X7:X46)-MIN(ROW(X7:X46))+1))),ROW()-ROW(A$49)+1)),"|",";")," ","_")),"")</f>
        <v>0</v>
      </c>
      <c r="AC88">
        <f t="array" ref="AC88">IFERROR(CONCATENATE(INDEX(AF7:AF46,SMALL(IF(ISNUMBER(AC7:AC46),IF(AC7:AC46&gt;0,IF(AF7:AF46&lt;&gt;"",ROW(AC7:AC46)-MIN(ROW(AC7:AC46))+1))),ROW()-ROW(A$49)+1)),",",TEXT(INDEX(AC7:AC46,SMALL(IF(ISNUMBER(AC7:AC46),IF(AC7:AC46&gt;0,IF(AF7:AF46&lt;&gt;"",ROW(AC7:AC46)-MIN(ROW(AC7:AC46))+1))),ROW()-ROW(A$49)+1)),"##0"),",",SUBSTITUTE(INDEX(IF(PURCHASE_DESCRIPTION&lt;&gt;"",PURCHASE_DESCRIPTION&amp;":","")&amp;A7:A46,SMALL(IF(ISNUMBER(AC7:AC46),IF(AC7:AC46&gt;0,IF(AF7:AF46&lt;&gt;"",ROW(AC7:AC46)-MIN(ROW(AC7:AC46))+1))),ROW()-ROW(A$49)+1)),",",";")),"")</f>
        <v>0</v>
      </c>
      <c r="AH88">
        <f t="array" ref="AH88">IFERROR(CONCATENATE(INDEX(AK7:AK46,SMALL(IF(ISNUMBER(AH7:AH46),IF(AH7:AH46&gt;0,IF(AK7:AK46&lt;&gt;"",ROW(AH7:AH46)-MIN(ROW(AH7:AH46))+1))),ROW()-ROW(A$49)+1))," ",TEXT(INDEX(AH7:AH46,SMALL(IF(ISNUMBER(AH7:AH46),IF(AH7:AH46&gt;0,IF(AK7:AK46&lt;&gt;"",ROW(AH7:AH46)-MIN(ROW(AH7:AH46))+1))),ROW()-ROW(A$49)+1)),"##0")," ",SUBSTITUTE(INDEX(IF(PURCHASE_DESCRIPTION&lt;&gt;"",PURCHASE_DESCRIPTION&amp;":","")&amp;A7:A46,SMALL(IF(ISNUMBER(AH7:AH46),IF(AH7:AH46&gt;0,IF(AK7:AK46&lt;&gt;"",ROW(AH7:AH46)-MIN(ROW(AH7:AH46))+1))),ROW()-ROW(A$49)+1))," ",";")),"")</f>
        <v>0</v>
      </c>
    </row>
    <row r="89" spans="9:34">
      <c r="S89">
        <f t="array" ref="S89">IFERROR(CONCATENATE(TEXT(INDEX(S7:S46,SMALL(IF(ISNUMBER(S7:S46),IF(S7:S46&gt;0,IF(V7:V46&lt;&gt;"",ROW(S7:S46)-MIN(ROW(S7:S46))+1))),ROW()-ROW(A$50)+1)),"##0"),",",SUBSTITUTE(INDEX(IF(PURCHASE_DESCRIPTION&lt;&gt;"",PURCHASE_DESCRIPTION&amp;":","")&amp;A7:A46,SMALL(IF(ISNUMBER(S7:S46),IF(S7:S46&gt;0,IF(V7:V46&lt;&gt;"",ROW(S7:S46)-MIN(ROW(S7:S46))+1))),ROW()-ROW(A$50)+1)),",",";"),",",SUBSTITUTE(INDEX(IF(PURCHASE_DESCRIPTION&lt;&gt;"",PURCHASE_DESCRIPTION&amp;":","")&amp;C7:C46,SMALL(IF(ISNUMBER(S7:S46),IF(S7:S46&gt;0,IF(V7:V46&lt;&gt;"",ROW(S7:S46)-MIN(ROW(S7:S46))+1))),ROW()-ROW(A$50)+1)),",",";"),",",INDEX(V7:V46,SMALL(IF(ISNUMBER(S7:S46),IF(S7:S46&gt;0,IF(V7:V46&lt;&gt;"",ROW(S7:S46)-MIN(ROW(S7:S46))+1))),ROW()-ROW(A$50)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0">
    <cfRule type="cellIs" dxfId="1" priority="493" operator="equal">
      <formula>0</formula>
    </cfRule>
    <cfRule type="cellIs" dxfId="2" priority="494" operator="lessThan">
      <formula>E10</formula>
    </cfRule>
  </conditionalFormatting>
  <conditionalFormatting sqref="AB11">
    <cfRule type="cellIs" dxfId="1" priority="498" operator="equal">
      <formula>0</formula>
    </cfRule>
    <cfRule type="cellIs" dxfId="2" priority="499" operator="lessThan">
      <formula>E11</formula>
    </cfRule>
  </conditionalFormatting>
  <conditionalFormatting sqref="AB12">
    <cfRule type="cellIs" dxfId="1" priority="503" operator="equal">
      <formula>0</formula>
    </cfRule>
    <cfRule type="cellIs" dxfId="2" priority="504" operator="lessThan">
      <formula>E12</formula>
    </cfRule>
  </conditionalFormatting>
  <conditionalFormatting sqref="AB13">
    <cfRule type="cellIs" dxfId="1" priority="508" operator="equal">
      <formula>0</formula>
    </cfRule>
    <cfRule type="cellIs" dxfId="2" priority="509" operator="lessThan">
      <formula>E13</formula>
    </cfRule>
  </conditionalFormatting>
  <conditionalFormatting sqref="AB15">
    <cfRule type="cellIs" dxfId="1" priority="514" operator="equal">
      <formula>0</formula>
    </cfRule>
    <cfRule type="cellIs" dxfId="2" priority="515" operator="lessThan">
      <formula>E15</formula>
    </cfRule>
  </conditionalFormatting>
  <conditionalFormatting sqref="AB16">
    <cfRule type="cellIs" dxfId="1" priority="519" operator="equal">
      <formula>0</formula>
    </cfRule>
    <cfRule type="cellIs" dxfId="2" priority="520" operator="lessThan">
      <formula>E16</formula>
    </cfRule>
  </conditionalFormatting>
  <conditionalFormatting sqref="AB17">
    <cfRule type="cellIs" dxfId="1" priority="524" operator="equal">
      <formula>0</formula>
    </cfRule>
    <cfRule type="cellIs" dxfId="2" priority="525" operator="lessThan">
      <formula>E17</formula>
    </cfRule>
  </conditionalFormatting>
  <conditionalFormatting sqref="AB18">
    <cfRule type="cellIs" dxfId="1" priority="530" operator="equal">
      <formula>0</formula>
    </cfRule>
    <cfRule type="cellIs" dxfId="2" priority="531" operator="lessThan">
      <formula>E18</formula>
    </cfRule>
  </conditionalFormatting>
  <conditionalFormatting sqref="AB19">
    <cfRule type="cellIs" dxfId="1" priority="536" operator="equal">
      <formula>0</formula>
    </cfRule>
    <cfRule type="cellIs" dxfId="2" priority="537" operator="lessThan">
      <formula>E19</formula>
    </cfRule>
  </conditionalFormatting>
  <conditionalFormatting sqref="AB20">
    <cfRule type="cellIs" dxfId="1" priority="541" operator="equal">
      <formula>0</formula>
    </cfRule>
    <cfRule type="cellIs" dxfId="2" priority="542" operator="lessThan">
      <formula>E20</formula>
    </cfRule>
  </conditionalFormatting>
  <conditionalFormatting sqref="AB21">
    <cfRule type="cellIs" dxfId="1" priority="546" operator="equal">
      <formula>0</formula>
    </cfRule>
    <cfRule type="cellIs" dxfId="2" priority="547" operator="lessThan">
      <formula>E21</formula>
    </cfRule>
  </conditionalFormatting>
  <conditionalFormatting sqref="AB23">
    <cfRule type="cellIs" dxfId="1" priority="551" operator="equal">
      <formula>0</formula>
    </cfRule>
    <cfRule type="cellIs" dxfId="2" priority="552" operator="lessThan">
      <formula>E23</formula>
    </cfRule>
  </conditionalFormatting>
  <conditionalFormatting sqref="AB24">
    <cfRule type="cellIs" dxfId="1" priority="556" operator="equal">
      <formula>0</formula>
    </cfRule>
    <cfRule type="cellIs" dxfId="2" priority="557" operator="lessThan">
      <formula>E24</formula>
    </cfRule>
  </conditionalFormatting>
  <conditionalFormatting sqref="AB41">
    <cfRule type="cellIs" dxfId="1" priority="561" operator="equal">
      <formula>0</formula>
    </cfRule>
    <cfRule type="cellIs" dxfId="2" priority="562" operator="lessThan">
      <formula>E41</formula>
    </cfRule>
  </conditionalFormatting>
  <conditionalFormatting sqref="AB42">
    <cfRule type="cellIs" dxfId="1" priority="566" operator="equal">
      <formula>0</formula>
    </cfRule>
    <cfRule type="cellIs" dxfId="2" priority="567" operator="lessThan">
      <formula>E42</formula>
    </cfRule>
  </conditionalFormatting>
  <conditionalFormatting sqref="AB43">
    <cfRule type="cellIs" dxfId="1" priority="571" operator="equal">
      <formula>0</formula>
    </cfRule>
    <cfRule type="cellIs" dxfId="2" priority="572" operator="lessThan">
      <formula>E43</formula>
    </cfRule>
  </conditionalFormatting>
  <conditionalFormatting sqref="AB44">
    <cfRule type="cellIs" dxfId="1" priority="576" operator="equal">
      <formula>0</formula>
    </cfRule>
    <cfRule type="cellIs" dxfId="2" priority="577" operator="lessThan">
      <formula>E44</formula>
    </cfRule>
  </conditionalFormatting>
  <conditionalFormatting sqref="AB46">
    <cfRule type="cellIs" dxfId="1" priority="581" operator="equal">
      <formula>0</formula>
    </cfRule>
    <cfRule type="cellIs" dxfId="2" priority="582" operator="lessThan">
      <formula>E46</formula>
    </cfRule>
  </conditionalFormatting>
  <conditionalFormatting sqref="AB8">
    <cfRule type="cellIs" dxfId="1" priority="483" operator="equal">
      <formula>0</formula>
    </cfRule>
    <cfRule type="cellIs" dxfId="2" priority="484" operator="lessThan">
      <formula>E8</formula>
    </cfRule>
  </conditionalFormatting>
  <conditionalFormatting sqref="AB9">
    <cfRule type="cellIs" dxfId="1" priority="488" operator="equal">
      <formula>0</formula>
    </cfRule>
    <cfRule type="cellIs" dxfId="2" priority="489" operator="lessThan">
      <formula>E9</formula>
    </cfRule>
  </conditionalFormatting>
  <conditionalFormatting sqref="AC10">
    <cfRule type="cellIs" dxfId="1" priority="495" operator="greaterThan">
      <formula>AB10</formula>
    </cfRule>
  </conditionalFormatting>
  <conditionalFormatting sqref="AC11">
    <cfRule type="cellIs" dxfId="1" priority="500" operator="greaterThan">
      <formula>AB11</formula>
    </cfRule>
  </conditionalFormatting>
  <conditionalFormatting sqref="AC12">
    <cfRule type="cellIs" dxfId="1" priority="505" operator="greaterThan">
      <formula>AB12</formula>
    </cfRule>
  </conditionalFormatting>
  <conditionalFormatting sqref="AC13">
    <cfRule type="expression" dxfId="3" priority="510">
      <formula>AND(AC13&gt;0,AC13&lt;4000)</formula>
    </cfRule>
    <cfRule type="cellIs" dxfId="1" priority="511" operator="greaterThan">
      <formula>AB13</formula>
    </cfRule>
  </conditionalFormatting>
  <conditionalFormatting sqref="AC15">
    <cfRule type="cellIs" dxfId="1" priority="516" operator="greaterThan">
      <formula>AB15</formula>
    </cfRule>
  </conditionalFormatting>
  <conditionalFormatting sqref="AC16">
    <cfRule type="cellIs" dxfId="1" priority="521" operator="greaterThan">
      <formula>AB16</formula>
    </cfRule>
  </conditionalFormatting>
  <conditionalFormatting sqref="AC17">
    <cfRule type="expression" dxfId="3" priority="526">
      <formula>AND(AC17&gt;0,AC17&lt;3)</formula>
    </cfRule>
    <cfRule type="cellIs" dxfId="1" priority="527" operator="greaterThan">
      <formula>AB17</formula>
    </cfRule>
  </conditionalFormatting>
  <conditionalFormatting sqref="AC18">
    <cfRule type="expression" dxfId="3" priority="532">
      <formula>AND(AC18&gt;0,AC18&lt;3)</formula>
    </cfRule>
    <cfRule type="cellIs" dxfId="1" priority="533" operator="greaterThan">
      <formula>AB18</formula>
    </cfRule>
  </conditionalFormatting>
  <conditionalFormatting sqref="AC19">
    <cfRule type="cellIs" dxfId="1" priority="538" operator="greaterThan">
      <formula>AB19</formula>
    </cfRule>
  </conditionalFormatting>
  <conditionalFormatting sqref="AC20">
    <cfRule type="cellIs" dxfId="1" priority="543" operator="greaterThan">
      <formula>AB20</formula>
    </cfRule>
  </conditionalFormatting>
  <conditionalFormatting sqref="AC21">
    <cfRule type="cellIs" dxfId="1" priority="548" operator="greaterThan">
      <formula>AB21</formula>
    </cfRule>
  </conditionalFormatting>
  <conditionalFormatting sqref="AC23">
    <cfRule type="cellIs" dxfId="1" priority="553" operator="greaterThan">
      <formula>AB23</formula>
    </cfRule>
  </conditionalFormatting>
  <conditionalFormatting sqref="AC24">
    <cfRule type="cellIs" dxfId="1" priority="558" operator="greaterThan">
      <formula>AB24</formula>
    </cfRule>
  </conditionalFormatting>
  <conditionalFormatting sqref="AC41">
    <cfRule type="cellIs" dxfId="1" priority="563" operator="greaterThan">
      <formula>AB41</formula>
    </cfRule>
  </conditionalFormatting>
  <conditionalFormatting sqref="AC42">
    <cfRule type="cellIs" dxfId="1" priority="568" operator="greaterThan">
      <formula>AB42</formula>
    </cfRule>
  </conditionalFormatting>
  <conditionalFormatting sqref="AC43">
    <cfRule type="cellIs" dxfId="1" priority="573" operator="greaterThan">
      <formula>AB43</formula>
    </cfRule>
  </conditionalFormatting>
  <conditionalFormatting sqref="AC44">
    <cfRule type="cellIs" dxfId="1" priority="578" operator="greaterThan">
      <formula>AB44</formula>
    </cfRule>
  </conditionalFormatting>
  <conditionalFormatting sqref="AC46">
    <cfRule type="cellIs" dxfId="1" priority="583" operator="greaterThan">
      <formula>AB46</formula>
    </cfRule>
  </conditionalFormatting>
  <conditionalFormatting sqref="AC8">
    <cfRule type="cellIs" dxfId="1" priority="485" operator="greaterThan">
      <formula>AB8</formula>
    </cfRule>
  </conditionalFormatting>
  <conditionalFormatting sqref="AC9">
    <cfRule type="cellIs" dxfId="1" priority="490" operator="greaterThan">
      <formula>AB9</formula>
    </cfRule>
  </conditionalFormatting>
  <conditionalFormatting sqref="AD10">
    <cfRule type="cellIs" dxfId="4" priority="497" operator="lessThanOrEqual">
      <formula>F10</formula>
    </cfRule>
  </conditionalFormatting>
  <conditionalFormatting sqref="AD11">
    <cfRule type="cellIs" dxfId="4" priority="502" operator="lessThanOrEqual">
      <formula>F11</formula>
    </cfRule>
  </conditionalFormatting>
  <conditionalFormatting sqref="AD12">
    <cfRule type="cellIs" dxfId="4" priority="507" operator="lessThanOrEqual">
      <formula>F12</formula>
    </cfRule>
  </conditionalFormatting>
  <conditionalFormatting sqref="AD13">
    <cfRule type="cellIs" dxfId="4" priority="513" operator="lessThanOrEqual">
      <formula>F13</formula>
    </cfRule>
  </conditionalFormatting>
  <conditionalFormatting sqref="AD15">
    <cfRule type="cellIs" dxfId="4" priority="518" operator="lessThanOrEqual">
      <formula>F15</formula>
    </cfRule>
  </conditionalFormatting>
  <conditionalFormatting sqref="AD16">
    <cfRule type="cellIs" dxfId="4" priority="523" operator="lessThanOrEqual">
      <formula>F16</formula>
    </cfRule>
  </conditionalFormatting>
  <conditionalFormatting sqref="AD17">
    <cfRule type="cellIs" dxfId="4" priority="529" operator="lessThanOrEqual">
      <formula>F17</formula>
    </cfRule>
  </conditionalFormatting>
  <conditionalFormatting sqref="AD18">
    <cfRule type="cellIs" dxfId="4" priority="535" operator="lessThanOrEqual">
      <formula>F18</formula>
    </cfRule>
  </conditionalFormatting>
  <conditionalFormatting sqref="AD19">
    <cfRule type="cellIs" dxfId="4" priority="540" operator="lessThanOrEqual">
      <formula>F19</formula>
    </cfRule>
  </conditionalFormatting>
  <conditionalFormatting sqref="AD20">
    <cfRule type="cellIs" dxfId="4" priority="545" operator="lessThanOrEqual">
      <formula>F20</formula>
    </cfRule>
  </conditionalFormatting>
  <conditionalFormatting sqref="AD21">
    <cfRule type="cellIs" dxfId="4" priority="550" operator="lessThanOrEqual">
      <formula>F21</formula>
    </cfRule>
  </conditionalFormatting>
  <conditionalFormatting sqref="AD23">
    <cfRule type="cellIs" dxfId="4" priority="555" operator="lessThanOrEqual">
      <formula>F23</formula>
    </cfRule>
  </conditionalFormatting>
  <conditionalFormatting sqref="AD24">
    <cfRule type="cellIs" dxfId="4" priority="560" operator="lessThanOrEqual">
      <formula>F24</formula>
    </cfRule>
  </conditionalFormatting>
  <conditionalFormatting sqref="AD41">
    <cfRule type="cellIs" dxfId="4" priority="565" operator="lessThanOrEqual">
      <formula>F41</formula>
    </cfRule>
  </conditionalFormatting>
  <conditionalFormatting sqref="AD42">
    <cfRule type="cellIs" dxfId="4" priority="570" operator="lessThanOrEqual">
      <formula>F42</formula>
    </cfRule>
  </conditionalFormatting>
  <conditionalFormatting sqref="AD43">
    <cfRule type="cellIs" dxfId="4" priority="575" operator="lessThanOrEqual">
      <formula>F43</formula>
    </cfRule>
  </conditionalFormatting>
  <conditionalFormatting sqref="AD44">
    <cfRule type="cellIs" dxfId="4" priority="580" operator="lessThanOrEqual">
      <formula>F44</formula>
    </cfRule>
  </conditionalFormatting>
  <conditionalFormatting sqref="AD46">
    <cfRule type="cellIs" dxfId="4" priority="585" operator="lessThanOrEqual">
      <formula>F46</formula>
    </cfRule>
  </conditionalFormatting>
  <conditionalFormatting sqref="AD8">
    <cfRule type="cellIs" dxfId="4" priority="487" operator="lessThanOrEqual">
      <formula>F8</formula>
    </cfRule>
  </conditionalFormatting>
  <conditionalFormatting sqref="AD9">
    <cfRule type="cellIs" dxfId="4" priority="492" operator="lessThanOrEqual">
      <formula>F9</formula>
    </cfRule>
  </conditionalFormatting>
  <conditionalFormatting sqref="AE10">
    <cfRule type="cellIs" dxfId="4" priority="496" operator="lessThanOrEqual">
      <formula>G10</formula>
    </cfRule>
  </conditionalFormatting>
  <conditionalFormatting sqref="AE11">
    <cfRule type="cellIs" dxfId="4" priority="501" operator="lessThanOrEqual">
      <formula>G11</formula>
    </cfRule>
  </conditionalFormatting>
  <conditionalFormatting sqref="AE12">
    <cfRule type="cellIs" dxfId="4" priority="506" operator="lessThanOrEqual">
      <formula>G12</formula>
    </cfRule>
  </conditionalFormatting>
  <conditionalFormatting sqref="AE13">
    <cfRule type="cellIs" dxfId="4" priority="512" operator="lessThanOrEqual">
      <formula>G13</formula>
    </cfRule>
  </conditionalFormatting>
  <conditionalFormatting sqref="AE15">
    <cfRule type="cellIs" dxfId="4" priority="517" operator="lessThanOrEqual">
      <formula>G15</formula>
    </cfRule>
  </conditionalFormatting>
  <conditionalFormatting sqref="AE16">
    <cfRule type="cellIs" dxfId="4" priority="522" operator="lessThanOrEqual">
      <formula>G16</formula>
    </cfRule>
  </conditionalFormatting>
  <conditionalFormatting sqref="AE17">
    <cfRule type="cellIs" dxfId="4" priority="528" operator="lessThanOrEqual">
      <formula>G17</formula>
    </cfRule>
  </conditionalFormatting>
  <conditionalFormatting sqref="AE18">
    <cfRule type="cellIs" dxfId="4" priority="534" operator="lessThanOrEqual">
      <formula>G18</formula>
    </cfRule>
  </conditionalFormatting>
  <conditionalFormatting sqref="AE19">
    <cfRule type="cellIs" dxfId="4" priority="539" operator="lessThanOrEqual">
      <formula>G19</formula>
    </cfRule>
  </conditionalFormatting>
  <conditionalFormatting sqref="AE20">
    <cfRule type="cellIs" dxfId="4" priority="544" operator="lessThanOrEqual">
      <formula>G20</formula>
    </cfRule>
  </conditionalFormatting>
  <conditionalFormatting sqref="AE21">
    <cfRule type="cellIs" dxfId="4" priority="549" operator="lessThanOrEqual">
      <formula>G21</formula>
    </cfRule>
  </conditionalFormatting>
  <conditionalFormatting sqref="AE23">
    <cfRule type="cellIs" dxfId="4" priority="554" operator="lessThanOrEqual">
      <formula>G23</formula>
    </cfRule>
  </conditionalFormatting>
  <conditionalFormatting sqref="AE24">
    <cfRule type="cellIs" dxfId="4" priority="559" operator="lessThanOrEqual">
      <formula>G24</formula>
    </cfRule>
  </conditionalFormatting>
  <conditionalFormatting sqref="AE41">
    <cfRule type="cellIs" dxfId="4" priority="564" operator="lessThanOrEqual">
      <formula>G41</formula>
    </cfRule>
  </conditionalFormatting>
  <conditionalFormatting sqref="AE42">
    <cfRule type="cellIs" dxfId="4" priority="569" operator="lessThanOrEqual">
      <formula>G42</formula>
    </cfRule>
  </conditionalFormatting>
  <conditionalFormatting sqref="AE43">
    <cfRule type="cellIs" dxfId="4" priority="574" operator="lessThanOrEqual">
      <formula>G43</formula>
    </cfRule>
  </conditionalFormatting>
  <conditionalFormatting sqref="AE44">
    <cfRule type="cellIs" dxfId="4" priority="579" operator="lessThanOrEqual">
      <formula>G44</formula>
    </cfRule>
  </conditionalFormatting>
  <conditionalFormatting sqref="AE46">
    <cfRule type="cellIs" dxfId="4" priority="584" operator="lessThanOrEqual">
      <formula>G46</formula>
    </cfRule>
  </conditionalFormatting>
  <conditionalFormatting sqref="AE8">
    <cfRule type="cellIs" dxfId="4" priority="486" operator="lessThanOrEqual">
      <formula>G8</formula>
    </cfRule>
  </conditionalFormatting>
  <conditionalFormatting sqref="AE9">
    <cfRule type="cellIs" dxfId="4" priority="491" operator="lessThanOrEqual">
      <formula>G9</formula>
    </cfRule>
  </conditionalFormatting>
  <conditionalFormatting sqref="AG10">
    <cfRule type="cellIs" dxfId="1" priority="602" operator="equal">
      <formula>0</formula>
    </cfRule>
    <cfRule type="cellIs" dxfId="2" priority="603" operator="lessThan">
      <formula>E10</formula>
    </cfRule>
  </conditionalFormatting>
  <conditionalFormatting sqref="AG11">
    <cfRule type="cellIs" dxfId="1" priority="608" operator="equal">
      <formula>0</formula>
    </cfRule>
    <cfRule type="cellIs" dxfId="2" priority="609" operator="lessThan">
      <formula>E11</formula>
    </cfRule>
  </conditionalFormatting>
  <conditionalFormatting sqref="AG15">
    <cfRule type="cellIs" dxfId="1" priority="614" operator="equal">
      <formula>0</formula>
    </cfRule>
    <cfRule type="cellIs" dxfId="2" priority="615" operator="lessThan">
      <formula>E15</formula>
    </cfRule>
  </conditionalFormatting>
  <conditionalFormatting sqref="AG19">
    <cfRule type="cellIs" dxfId="1" priority="620" operator="equal">
      <formula>0</formula>
    </cfRule>
    <cfRule type="cellIs" dxfId="2" priority="621" operator="lessThan">
      <formula>E19</formula>
    </cfRule>
  </conditionalFormatting>
  <conditionalFormatting sqref="AG20">
    <cfRule type="cellIs" dxfId="1" priority="626" operator="equal">
      <formula>0</formula>
    </cfRule>
    <cfRule type="cellIs" dxfId="2" priority="627" operator="lessThan">
      <formula>E20</formula>
    </cfRule>
  </conditionalFormatting>
  <conditionalFormatting sqref="AG21">
    <cfRule type="cellIs" dxfId="1" priority="631" operator="equal">
      <formula>0</formula>
    </cfRule>
    <cfRule type="cellIs" dxfId="2" priority="632" operator="lessThan">
      <formula>E21</formula>
    </cfRule>
  </conditionalFormatting>
  <conditionalFormatting sqref="AG41">
    <cfRule type="cellIs" dxfId="1" priority="637" operator="equal">
      <formula>0</formula>
    </cfRule>
    <cfRule type="cellIs" dxfId="2" priority="638" operator="lessThan">
      <formula>E41</formula>
    </cfRule>
  </conditionalFormatting>
  <conditionalFormatting sqref="AG43">
    <cfRule type="cellIs" dxfId="1" priority="643" operator="equal">
      <formula>0</formula>
    </cfRule>
    <cfRule type="cellIs" dxfId="2" priority="644" operator="lessThan">
      <formula>E43</formula>
    </cfRule>
  </conditionalFormatting>
  <conditionalFormatting sqref="AG44">
    <cfRule type="cellIs" dxfId="1" priority="649" operator="equal">
      <formula>0</formula>
    </cfRule>
    <cfRule type="cellIs" dxfId="2" priority="650" operator="lessThan">
      <formula>E44</formula>
    </cfRule>
  </conditionalFormatting>
  <conditionalFormatting sqref="AG7">
    <cfRule type="cellIs" dxfId="1" priority="586" operator="equal">
      <formula>0</formula>
    </cfRule>
    <cfRule type="cellIs" dxfId="2" priority="587" operator="lessThan">
      <formula>E7</formula>
    </cfRule>
  </conditionalFormatting>
  <conditionalFormatting sqref="AG8">
    <cfRule type="cellIs" dxfId="1" priority="591" operator="equal">
      <formula>0</formula>
    </cfRule>
    <cfRule type="cellIs" dxfId="2" priority="592" operator="lessThan">
      <formula>E8</formula>
    </cfRule>
  </conditionalFormatting>
  <conditionalFormatting sqref="AG9">
    <cfRule type="cellIs" dxfId="1" priority="596" operator="equal">
      <formula>0</formula>
    </cfRule>
    <cfRule type="cellIs" dxfId="2" priority="597" operator="lessThan">
      <formula>E9</formula>
    </cfRule>
  </conditionalFormatting>
  <conditionalFormatting sqref="AH10">
    <cfRule type="expression" dxfId="3" priority="604">
      <formula>AND(AH10&gt;0,AH10&lt;25)</formula>
    </cfRule>
    <cfRule type="cellIs" dxfId="1" priority="605" operator="greaterThan">
      <formula>AG10</formula>
    </cfRule>
  </conditionalFormatting>
  <conditionalFormatting sqref="AH11">
    <cfRule type="expression" dxfId="3" priority="610">
      <formula>AND(AH11&gt;0,AH11&lt;100)</formula>
    </cfRule>
    <cfRule type="cellIs" dxfId="1" priority="611" operator="greaterThan">
      <formula>AG11</formula>
    </cfRule>
  </conditionalFormatting>
  <conditionalFormatting sqref="AH15">
    <cfRule type="expression" dxfId="3" priority="616">
      <formula>AND(AH15&gt;0,AH15&lt;5)</formula>
    </cfRule>
    <cfRule type="cellIs" dxfId="1" priority="617" operator="greaterThan">
      <formula>AG15</formula>
    </cfRule>
  </conditionalFormatting>
  <conditionalFormatting sqref="AH19">
    <cfRule type="expression" dxfId="3" priority="622">
      <formula>AND(AH19&gt;0,AH19&lt;10)</formula>
    </cfRule>
    <cfRule type="cellIs" dxfId="1" priority="623" operator="greaterThan">
      <formula>AG19</formula>
    </cfRule>
  </conditionalFormatting>
  <conditionalFormatting sqref="AH20">
    <cfRule type="cellIs" dxfId="1" priority="628" operator="greaterThan">
      <formula>AG20</formula>
    </cfRule>
  </conditionalFormatting>
  <conditionalFormatting sqref="AH21">
    <cfRule type="expression" dxfId="3" priority="633">
      <formula>AND(AH21&gt;0,AH21&lt;100)</formula>
    </cfRule>
    <cfRule type="cellIs" dxfId="1" priority="634" operator="greaterThan">
      <formula>AG21</formula>
    </cfRule>
  </conditionalFormatting>
  <conditionalFormatting sqref="AH41">
    <cfRule type="expression" dxfId="3" priority="639">
      <formula>AND(AH41&gt;0,AH41&lt;10)</formula>
    </cfRule>
    <cfRule type="cellIs" dxfId="1" priority="640" operator="greaterThan">
      <formula>AG41</formula>
    </cfRule>
  </conditionalFormatting>
  <conditionalFormatting sqref="AH43">
    <cfRule type="expression" dxfId="3" priority="645">
      <formula>AND(AH43&gt;0,AH43&lt;50)</formula>
    </cfRule>
    <cfRule type="cellIs" dxfId="1" priority="646" operator="greaterThan">
      <formula>AG43</formula>
    </cfRule>
  </conditionalFormatting>
  <conditionalFormatting sqref="AH44">
    <cfRule type="cellIs" dxfId="1" priority="651" operator="greaterThan">
      <formula>AG44</formula>
    </cfRule>
  </conditionalFormatting>
  <conditionalFormatting sqref="AH7">
    <cfRule type="cellIs" dxfId="1" priority="588" operator="greaterThan">
      <formula>AG7</formula>
    </cfRule>
  </conditionalFormatting>
  <conditionalFormatting sqref="AH8">
    <cfRule type="cellIs" dxfId="1" priority="593" operator="greaterThan">
      <formula>AG8</formula>
    </cfRule>
  </conditionalFormatting>
  <conditionalFormatting sqref="AH9">
    <cfRule type="expression" dxfId="3" priority="598">
      <formula>AND(AH9&gt;0,AH9&lt;50)</formula>
    </cfRule>
    <cfRule type="cellIs" dxfId="1" priority="599" operator="greaterThan">
      <formula>AG9</formula>
    </cfRule>
  </conditionalFormatting>
  <conditionalFormatting sqref="AI10">
    <cfRule type="cellIs" dxfId="4" priority="607" operator="lessThanOrEqual">
      <formula>F10</formula>
    </cfRule>
  </conditionalFormatting>
  <conditionalFormatting sqref="AI11">
    <cfRule type="cellIs" dxfId="4" priority="613" operator="lessThanOrEqual">
      <formula>F11</formula>
    </cfRule>
  </conditionalFormatting>
  <conditionalFormatting sqref="AI15">
    <cfRule type="cellIs" dxfId="4" priority="619" operator="lessThanOrEqual">
      <formula>F15</formula>
    </cfRule>
  </conditionalFormatting>
  <conditionalFormatting sqref="AI19">
    <cfRule type="cellIs" dxfId="4" priority="625" operator="lessThanOrEqual">
      <formula>F19</formula>
    </cfRule>
  </conditionalFormatting>
  <conditionalFormatting sqref="AI20">
    <cfRule type="cellIs" dxfId="4" priority="630" operator="lessThanOrEqual">
      <formula>F20</formula>
    </cfRule>
  </conditionalFormatting>
  <conditionalFormatting sqref="AI21">
    <cfRule type="cellIs" dxfId="4" priority="636" operator="lessThanOrEqual">
      <formula>F21</formula>
    </cfRule>
  </conditionalFormatting>
  <conditionalFormatting sqref="AI41">
    <cfRule type="cellIs" dxfId="4" priority="642" operator="lessThanOrEqual">
      <formula>F41</formula>
    </cfRule>
  </conditionalFormatting>
  <conditionalFormatting sqref="AI43">
    <cfRule type="cellIs" dxfId="4" priority="648" operator="lessThanOrEqual">
      <formula>F43</formula>
    </cfRule>
  </conditionalFormatting>
  <conditionalFormatting sqref="AI44">
    <cfRule type="cellIs" dxfId="4" priority="653" operator="lessThanOrEqual">
      <formula>F44</formula>
    </cfRule>
  </conditionalFormatting>
  <conditionalFormatting sqref="AI7">
    <cfRule type="cellIs" dxfId="4" priority="590" operator="lessThanOrEqual">
      <formula>F7</formula>
    </cfRule>
  </conditionalFormatting>
  <conditionalFormatting sqref="AI8">
    <cfRule type="cellIs" dxfId="4" priority="595" operator="lessThanOrEqual">
      <formula>F8</formula>
    </cfRule>
  </conditionalFormatting>
  <conditionalFormatting sqref="AI9">
    <cfRule type="cellIs" dxfId="4" priority="601" operator="lessThanOrEqual">
      <formula>F9</formula>
    </cfRule>
  </conditionalFormatting>
  <conditionalFormatting sqref="AJ10">
    <cfRule type="cellIs" dxfId="4" priority="606" operator="lessThanOrEqual">
      <formula>G10</formula>
    </cfRule>
  </conditionalFormatting>
  <conditionalFormatting sqref="AJ11">
    <cfRule type="cellIs" dxfId="4" priority="612" operator="lessThanOrEqual">
      <formula>G11</formula>
    </cfRule>
  </conditionalFormatting>
  <conditionalFormatting sqref="AJ15">
    <cfRule type="cellIs" dxfId="4" priority="618" operator="lessThanOrEqual">
      <formula>G15</formula>
    </cfRule>
  </conditionalFormatting>
  <conditionalFormatting sqref="AJ19">
    <cfRule type="cellIs" dxfId="4" priority="624" operator="lessThanOrEqual">
      <formula>G19</formula>
    </cfRule>
  </conditionalFormatting>
  <conditionalFormatting sqref="AJ20">
    <cfRule type="cellIs" dxfId="4" priority="629" operator="lessThanOrEqual">
      <formula>G20</formula>
    </cfRule>
  </conditionalFormatting>
  <conditionalFormatting sqref="AJ21">
    <cfRule type="cellIs" dxfId="4" priority="635" operator="lessThanOrEqual">
      <formula>G21</formula>
    </cfRule>
  </conditionalFormatting>
  <conditionalFormatting sqref="AJ41">
    <cfRule type="cellIs" dxfId="4" priority="641" operator="lessThanOrEqual">
      <formula>G41</formula>
    </cfRule>
  </conditionalFormatting>
  <conditionalFormatting sqref="AJ43">
    <cfRule type="cellIs" dxfId="4" priority="647" operator="lessThanOrEqual">
      <formula>G43</formula>
    </cfRule>
  </conditionalFormatting>
  <conditionalFormatting sqref="AJ44">
    <cfRule type="cellIs" dxfId="4" priority="652" operator="lessThanOrEqual">
      <formula>G44</formula>
    </cfRule>
  </conditionalFormatting>
  <conditionalFormatting sqref="AJ7">
    <cfRule type="cellIs" dxfId="4" priority="589" operator="lessThanOrEqual">
      <formula>G7</formula>
    </cfRule>
  </conditionalFormatting>
  <conditionalFormatting sqref="AJ8">
    <cfRule type="cellIs" dxfId="4" priority="594" operator="lessThanOrEqual">
      <formula>G8</formula>
    </cfRule>
  </conditionalFormatting>
  <conditionalFormatting sqref="AJ9">
    <cfRule type="cellIs" dxfId="4" priority="600" operator="lessThanOrEqual">
      <formula>G9</formula>
    </cfRule>
  </conditionalFormatting>
  <conditionalFormatting sqref="E10">
    <cfRule type="expression" dxfId="0" priority="13">
      <formula>AND(ISBLANK(D10)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4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5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8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9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2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22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23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2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26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27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2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30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31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3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">
    <cfRule type="expression" dxfId="0" priority="33">
      <formula>AND(ISBLANK(D15)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34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35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3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">
    <cfRule type="expression" dxfId="0" priority="37">
      <formula>AND(ISBLANK(D16)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38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39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4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">
    <cfRule type="expression" dxfId="0" priority="41">
      <formula>AND(ISBLANK(D17)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42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43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4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">
    <cfRule type="expression" dxfId="0" priority="45">
      <formula>AND(ISBLANK(D18)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46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47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4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">
    <cfRule type="expression" dxfId="0" priority="49">
      <formula>AND(ISBLANK(D19)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50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51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5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">
    <cfRule type="expression" dxfId="0" priority="53">
      <formula>AND(ISBLANK(D20)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54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55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5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">
    <cfRule type="expression" dxfId="0" priority="57">
      <formula>AND(ISBLANK(D21)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58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59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6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">
    <cfRule type="expression" dxfId="0" priority="61">
      <formula>AND(ISBLANK(D22)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62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63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6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">
    <cfRule type="expression" dxfId="0" priority="65">
      <formula>AND(ISBLANK(D23)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66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67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6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">
    <cfRule type="expression" dxfId="0" priority="69">
      <formula>AND(ISBLANK(D24)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70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71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7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">
    <cfRule type="expression" dxfId="0" priority="73">
      <formula>AND(ISBLANK(D25)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74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75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7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">
    <cfRule type="expression" dxfId="0" priority="77">
      <formula>AND(ISBLANK(D26)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78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79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8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">
    <cfRule type="expression" dxfId="0" priority="81">
      <formula>AND(ISBLANK(D27)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82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83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8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">
    <cfRule type="expression" dxfId="0" priority="85">
      <formula>AND(ISBLANK(D28)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86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87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8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">
    <cfRule type="expression" dxfId="0" priority="89">
      <formula>AND(ISBLANK(D29)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90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91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9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">
    <cfRule type="expression" dxfId="0" priority="93">
      <formula>AND(ISBLANK(D30)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94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95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9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">
    <cfRule type="expression" dxfId="0" priority="97">
      <formula>AND(ISBLANK(D31)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98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99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0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">
    <cfRule type="expression" dxfId="0" priority="101">
      <formula>AND(ISBLANK(D32)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02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03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0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">
    <cfRule type="expression" dxfId="0" priority="105">
      <formula>AND(ISBLANK(D33)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06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07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0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">
    <cfRule type="expression" dxfId="0" priority="109">
      <formula>AND(ISBLANK(D34)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10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11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1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">
    <cfRule type="expression" dxfId="0" priority="113">
      <formula>AND(ISBLANK(D35)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14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15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1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6">
    <cfRule type="expression" dxfId="0" priority="117">
      <formula>AND(ISBLANK(D36)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18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19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2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7">
    <cfRule type="expression" dxfId="0" priority="121">
      <formula>AND(ISBLANK(D37)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22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23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2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8">
    <cfRule type="expression" dxfId="0" priority="125">
      <formula>AND(ISBLANK(D38)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26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27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2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9">
    <cfRule type="expression" dxfId="0" priority="129">
      <formula>AND(ISBLANK(D39)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30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31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3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0">
    <cfRule type="expression" dxfId="0" priority="133">
      <formula>AND(ISBLANK(D40)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34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35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3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1">
    <cfRule type="expression" dxfId="0" priority="137">
      <formula>AND(ISBLANK(D41)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38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39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4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2">
    <cfRule type="expression" dxfId="0" priority="141">
      <formula>AND(ISBLANK(D42)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42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43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4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3">
    <cfRule type="expression" dxfId="0" priority="145">
      <formula>AND(ISBLANK(D43)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46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47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4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4">
    <cfRule type="expression" dxfId="0" priority="149">
      <formula>AND(ISBLANK(D44)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50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51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5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5">
    <cfRule type="expression" dxfId="0" priority="153">
      <formula>AND(ISBLANK(D45)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54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55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56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6">
    <cfRule type="expression" dxfId="0" priority="157">
      <formula>AND(ISBLANK(D46)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58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59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60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2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3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4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6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7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8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lcsc_part_data)+4))),ISBLANK(INDIRECT(ADDRESS(ROW(),COLUMN(mouser_part_data)+4))),ISBLANK(INDIRECT(ADDRESS(ROW(),COLUMN(farnell_part_data)+4))),ISBLANK(INDIRECT(ADDRESS(ROW(),COLUMN(newark_part_data)+4))),ISBLANK(INDIRECT(ADDRESS(ROW(),COLUMN(rs_part_data)+4))),ISBLANK(INDIRECT(ADDRESS(ROW(),COLUMN(digikey_part_data)+4))))</formula>
    </cfRule>
    <cfRule type="expression" dxfId="1" priority="10">
      <formula>IF(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=0,1,0)</formula>
    </cfRule>
    <cfRule type="cellIs" dxfId="2" priority="11" operator="greaterThan">
      <formula>SUM(INDIRECT(ADDRESS(ROW(),COLUMN(lcsc_part_data)+0)),INDIRECT(ADDRESS(ROW(),COLUMN(mouser_part_data)+0)),INDIRECT(ADDRESS(ROW(),COLUMN(farnell_part_data)+0)),INDIRECT(ADDRESS(ROW(),COLUMN(newark_part_data)+0)),INDIRECT(ADDRESS(ROW(),COLUMN(rs_part_data)+0)),INDIRECT(ADDRESS(ROW(),COLUMN(digikey_part_data)+0)))</formula>
    </cfRule>
    <cfRule type="cellIs" dxfId="3" priority="12" operator="greaterThan">
      <formula>SUM(IF(ISNUMBER(INDIRECT(ADDRESS(ROW(),COLUMN(lcsc_part_data)+2))),INDIRECT(ADDRESS(ROW(),COLUMN(lcsc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H10">
    <cfRule type="cellIs" dxfId="1" priority="176" operator="equal">
      <formula>0</formula>
    </cfRule>
    <cfRule type="cellIs" dxfId="2" priority="177" operator="lessThan">
      <formula>E10</formula>
    </cfRule>
  </conditionalFormatting>
  <conditionalFormatting sqref="H11">
    <cfRule type="cellIs" dxfId="1" priority="181" operator="equal">
      <formula>0</formula>
    </cfRule>
    <cfRule type="cellIs" dxfId="2" priority="182" operator="lessThan">
      <formula>E11</formula>
    </cfRule>
  </conditionalFormatting>
  <conditionalFormatting sqref="H12">
    <cfRule type="cellIs" dxfId="1" priority="186" operator="equal">
      <formula>0</formula>
    </cfRule>
    <cfRule type="cellIs" dxfId="2" priority="187" operator="lessThan">
      <formula>E12</formula>
    </cfRule>
  </conditionalFormatting>
  <conditionalFormatting sqref="H13">
    <cfRule type="cellIs" dxfId="1" priority="191" operator="equal">
      <formula>0</formula>
    </cfRule>
    <cfRule type="cellIs" dxfId="2" priority="192" operator="lessThan">
      <formula>E13</formula>
    </cfRule>
  </conditionalFormatting>
  <conditionalFormatting sqref="H15">
    <cfRule type="cellIs" dxfId="1" priority="196" operator="equal">
      <formula>0</formula>
    </cfRule>
    <cfRule type="cellIs" dxfId="2" priority="197" operator="lessThan">
      <formula>E15</formula>
    </cfRule>
  </conditionalFormatting>
  <conditionalFormatting sqref="H16">
    <cfRule type="cellIs" dxfId="1" priority="201" operator="equal">
      <formula>0</formula>
    </cfRule>
    <cfRule type="cellIs" dxfId="2" priority="202" operator="lessThan">
      <formula>E16</formula>
    </cfRule>
  </conditionalFormatting>
  <conditionalFormatting sqref="H17">
    <cfRule type="cellIs" dxfId="1" priority="206" operator="equal">
      <formula>0</formula>
    </cfRule>
    <cfRule type="cellIs" dxfId="2" priority="207" operator="lessThan">
      <formula>E17</formula>
    </cfRule>
  </conditionalFormatting>
  <conditionalFormatting sqref="H18">
    <cfRule type="cellIs" dxfId="1" priority="212" operator="equal">
      <formula>0</formula>
    </cfRule>
    <cfRule type="cellIs" dxfId="2" priority="213" operator="lessThan">
      <formula>E18</formula>
    </cfRule>
  </conditionalFormatting>
  <conditionalFormatting sqref="H19">
    <cfRule type="cellIs" dxfId="1" priority="218" operator="equal">
      <formula>0</formula>
    </cfRule>
    <cfRule type="cellIs" dxfId="2" priority="219" operator="lessThan">
      <formula>E19</formula>
    </cfRule>
  </conditionalFormatting>
  <conditionalFormatting sqref="H20">
    <cfRule type="cellIs" dxfId="1" priority="223" operator="equal">
      <formula>0</formula>
    </cfRule>
    <cfRule type="cellIs" dxfId="2" priority="224" operator="lessThan">
      <formula>E20</formula>
    </cfRule>
  </conditionalFormatting>
  <conditionalFormatting sqref="H21">
    <cfRule type="cellIs" dxfId="1" priority="228" operator="equal">
      <formula>0</formula>
    </cfRule>
    <cfRule type="cellIs" dxfId="2" priority="229" operator="lessThan">
      <formula>E21</formula>
    </cfRule>
  </conditionalFormatting>
  <conditionalFormatting sqref="H23">
    <cfRule type="cellIs" dxfId="1" priority="233" operator="equal">
      <formula>0</formula>
    </cfRule>
    <cfRule type="cellIs" dxfId="2" priority="234" operator="lessThan">
      <formula>E23</formula>
    </cfRule>
  </conditionalFormatting>
  <conditionalFormatting sqref="H24">
    <cfRule type="cellIs" dxfId="1" priority="238" operator="equal">
      <formula>0</formula>
    </cfRule>
    <cfRule type="cellIs" dxfId="2" priority="239" operator="lessThan">
      <formula>E24</formula>
    </cfRule>
  </conditionalFormatting>
  <conditionalFormatting sqref="H41">
    <cfRule type="cellIs" dxfId="1" priority="243" operator="equal">
      <formula>0</formula>
    </cfRule>
    <cfRule type="cellIs" dxfId="2" priority="244" operator="lessThan">
      <formula>E41</formula>
    </cfRule>
  </conditionalFormatting>
  <conditionalFormatting sqref="H42">
    <cfRule type="cellIs" dxfId="1" priority="248" operator="equal">
      <formula>0</formula>
    </cfRule>
    <cfRule type="cellIs" dxfId="2" priority="249" operator="lessThan">
      <formula>E42</formula>
    </cfRule>
  </conditionalFormatting>
  <conditionalFormatting sqref="H43">
    <cfRule type="cellIs" dxfId="1" priority="253" operator="equal">
      <formula>0</formula>
    </cfRule>
    <cfRule type="cellIs" dxfId="2" priority="254" operator="lessThan">
      <formula>E43</formula>
    </cfRule>
  </conditionalFormatting>
  <conditionalFormatting sqref="H44">
    <cfRule type="cellIs" dxfId="1" priority="258" operator="equal">
      <formula>0</formula>
    </cfRule>
    <cfRule type="cellIs" dxfId="2" priority="259" operator="lessThan">
      <formula>E44</formula>
    </cfRule>
  </conditionalFormatting>
  <conditionalFormatting sqref="H46">
    <cfRule type="cellIs" dxfId="1" priority="263" operator="equal">
      <formula>0</formula>
    </cfRule>
    <cfRule type="cellIs" dxfId="2" priority="264" operator="lessThan">
      <formula>E46</formula>
    </cfRule>
  </conditionalFormatting>
  <conditionalFormatting sqref="H7">
    <cfRule type="cellIs" dxfId="1" priority="161" operator="equal">
      <formula>0</formula>
    </cfRule>
    <cfRule type="cellIs" dxfId="2" priority="162" operator="lessThan">
      <formula>E7</formula>
    </cfRule>
  </conditionalFormatting>
  <conditionalFormatting sqref="H8">
    <cfRule type="cellIs" dxfId="1" priority="166" operator="equal">
      <formula>0</formula>
    </cfRule>
    <cfRule type="cellIs" dxfId="2" priority="167" operator="lessThan">
      <formula>E8</formula>
    </cfRule>
  </conditionalFormatting>
  <conditionalFormatting sqref="H9">
    <cfRule type="cellIs" dxfId="1" priority="171" operator="equal">
      <formula>0</formula>
    </cfRule>
    <cfRule type="cellIs" dxfId="2" priority="172" operator="lessThan">
      <formula>E9</formula>
    </cfRule>
  </conditionalFormatting>
  <conditionalFormatting sqref="I10">
    <cfRule type="cellIs" dxfId="1" priority="178" operator="greaterThan">
      <formula>H10</formula>
    </cfRule>
  </conditionalFormatting>
  <conditionalFormatting sqref="I11">
    <cfRule type="cellIs" dxfId="1" priority="183" operator="greaterThan">
      <formula>H11</formula>
    </cfRule>
  </conditionalFormatting>
  <conditionalFormatting sqref="I12">
    <cfRule type="cellIs" dxfId="1" priority="188" operator="greaterThan">
      <formula>H12</formula>
    </cfRule>
  </conditionalFormatting>
  <conditionalFormatting sqref="I13">
    <cfRule type="cellIs" dxfId="1" priority="193" operator="greaterThan">
      <formula>H13</formula>
    </cfRule>
  </conditionalFormatting>
  <conditionalFormatting sqref="I15">
    <cfRule type="cellIs" dxfId="1" priority="198" operator="greaterThan">
      <formula>H15</formula>
    </cfRule>
  </conditionalFormatting>
  <conditionalFormatting sqref="I16">
    <cfRule type="cellIs" dxfId="1" priority="203" operator="greaterThan">
      <formula>H16</formula>
    </cfRule>
  </conditionalFormatting>
  <conditionalFormatting sqref="I17">
    <cfRule type="expression" dxfId="3" priority="208">
      <formula>AND(I17&gt;0,I17&lt;3)</formula>
    </cfRule>
    <cfRule type="cellIs" dxfId="1" priority="209" operator="greaterThan">
      <formula>H17</formula>
    </cfRule>
  </conditionalFormatting>
  <conditionalFormatting sqref="I18">
    <cfRule type="expression" dxfId="3" priority="214">
      <formula>AND(I18&gt;0,I18&lt;3)</formula>
    </cfRule>
    <cfRule type="cellIs" dxfId="1" priority="215" operator="greaterThan">
      <formula>H18</formula>
    </cfRule>
  </conditionalFormatting>
  <conditionalFormatting sqref="I19">
    <cfRule type="cellIs" dxfId="1" priority="220" operator="greaterThan">
      <formula>H19</formula>
    </cfRule>
  </conditionalFormatting>
  <conditionalFormatting sqref="I20">
    <cfRule type="cellIs" dxfId="1" priority="225" operator="greaterThan">
      <formula>H20</formula>
    </cfRule>
  </conditionalFormatting>
  <conditionalFormatting sqref="I21">
    <cfRule type="cellIs" dxfId="1" priority="230" operator="greaterThan">
      <formula>H21</formula>
    </cfRule>
  </conditionalFormatting>
  <conditionalFormatting sqref="I23">
    <cfRule type="cellIs" dxfId="1" priority="235" operator="greaterThan">
      <formula>H23</formula>
    </cfRule>
  </conditionalFormatting>
  <conditionalFormatting sqref="I24">
    <cfRule type="cellIs" dxfId="1" priority="240" operator="greaterThan">
      <formula>H24</formula>
    </cfRule>
  </conditionalFormatting>
  <conditionalFormatting sqref="I41">
    <cfRule type="cellIs" dxfId="1" priority="245" operator="greaterThan">
      <formula>H41</formula>
    </cfRule>
  </conditionalFormatting>
  <conditionalFormatting sqref="I42">
    <cfRule type="cellIs" dxfId="1" priority="250" operator="greaterThan">
      <formula>H42</formula>
    </cfRule>
  </conditionalFormatting>
  <conditionalFormatting sqref="I43">
    <cfRule type="cellIs" dxfId="1" priority="255" operator="greaterThan">
      <formula>H43</formula>
    </cfRule>
  </conditionalFormatting>
  <conditionalFormatting sqref="I44">
    <cfRule type="cellIs" dxfId="1" priority="260" operator="greaterThan">
      <formula>H44</formula>
    </cfRule>
  </conditionalFormatting>
  <conditionalFormatting sqref="I46">
    <cfRule type="cellIs" dxfId="1" priority="265" operator="greaterThan">
      <formula>H46</formula>
    </cfRule>
  </conditionalFormatting>
  <conditionalFormatting sqref="I7">
    <cfRule type="cellIs" dxfId="1" priority="163" operator="greaterThan">
      <formula>H7</formula>
    </cfRule>
  </conditionalFormatting>
  <conditionalFormatting sqref="I8">
    <cfRule type="cellIs" dxfId="1" priority="168" operator="greaterThan">
      <formula>H8</formula>
    </cfRule>
  </conditionalFormatting>
  <conditionalFormatting sqref="I9">
    <cfRule type="cellIs" dxfId="1" priority="173" operator="greaterThan">
      <formula>H9</formula>
    </cfRule>
  </conditionalFormatting>
  <conditionalFormatting sqref="J10">
    <cfRule type="cellIs" dxfId="4" priority="180" operator="lessThanOrEqual">
      <formula>F10</formula>
    </cfRule>
  </conditionalFormatting>
  <conditionalFormatting sqref="J11">
    <cfRule type="cellIs" dxfId="4" priority="185" operator="lessThanOrEqual">
      <formula>F11</formula>
    </cfRule>
  </conditionalFormatting>
  <conditionalFormatting sqref="J12">
    <cfRule type="cellIs" dxfId="4" priority="190" operator="lessThanOrEqual">
      <formula>F12</formula>
    </cfRule>
  </conditionalFormatting>
  <conditionalFormatting sqref="J13">
    <cfRule type="cellIs" dxfId="4" priority="195" operator="lessThanOrEqual">
      <formula>F13</formula>
    </cfRule>
  </conditionalFormatting>
  <conditionalFormatting sqref="J15">
    <cfRule type="cellIs" dxfId="4" priority="200" operator="lessThanOrEqual">
      <formula>F15</formula>
    </cfRule>
  </conditionalFormatting>
  <conditionalFormatting sqref="J16">
    <cfRule type="cellIs" dxfId="4" priority="205" operator="lessThanOrEqual">
      <formula>F16</formula>
    </cfRule>
  </conditionalFormatting>
  <conditionalFormatting sqref="J17">
    <cfRule type="cellIs" dxfId="4" priority="211" operator="lessThanOrEqual">
      <formula>F17</formula>
    </cfRule>
  </conditionalFormatting>
  <conditionalFormatting sqref="J18">
    <cfRule type="cellIs" dxfId="4" priority="217" operator="lessThanOrEqual">
      <formula>F18</formula>
    </cfRule>
  </conditionalFormatting>
  <conditionalFormatting sqref="J19">
    <cfRule type="cellIs" dxfId="4" priority="222" operator="lessThanOrEqual">
      <formula>F19</formula>
    </cfRule>
  </conditionalFormatting>
  <conditionalFormatting sqref="J20">
    <cfRule type="cellIs" dxfId="4" priority="227" operator="lessThanOrEqual">
      <formula>F20</formula>
    </cfRule>
  </conditionalFormatting>
  <conditionalFormatting sqref="J21">
    <cfRule type="cellIs" dxfId="4" priority="232" operator="lessThanOrEqual">
      <formula>F21</formula>
    </cfRule>
  </conditionalFormatting>
  <conditionalFormatting sqref="J23">
    <cfRule type="cellIs" dxfId="4" priority="237" operator="lessThanOrEqual">
      <formula>F23</formula>
    </cfRule>
  </conditionalFormatting>
  <conditionalFormatting sqref="J24">
    <cfRule type="cellIs" dxfId="4" priority="242" operator="lessThanOrEqual">
      <formula>F24</formula>
    </cfRule>
  </conditionalFormatting>
  <conditionalFormatting sqref="J41">
    <cfRule type="cellIs" dxfId="4" priority="247" operator="lessThanOrEqual">
      <formula>F41</formula>
    </cfRule>
  </conditionalFormatting>
  <conditionalFormatting sqref="J42">
    <cfRule type="cellIs" dxfId="4" priority="252" operator="lessThanOrEqual">
      <formula>F42</formula>
    </cfRule>
  </conditionalFormatting>
  <conditionalFormatting sqref="J43">
    <cfRule type="cellIs" dxfId="4" priority="257" operator="lessThanOrEqual">
      <formula>F43</formula>
    </cfRule>
  </conditionalFormatting>
  <conditionalFormatting sqref="J44">
    <cfRule type="cellIs" dxfId="4" priority="262" operator="lessThanOrEqual">
      <formula>F44</formula>
    </cfRule>
  </conditionalFormatting>
  <conditionalFormatting sqref="J46">
    <cfRule type="cellIs" dxfId="4" priority="267" operator="lessThanOrEqual">
      <formula>F46</formula>
    </cfRule>
  </conditionalFormatting>
  <conditionalFormatting sqref="J7">
    <cfRule type="cellIs" dxfId="4" priority="165" operator="lessThanOrEqual">
      <formula>F7</formula>
    </cfRule>
  </conditionalFormatting>
  <conditionalFormatting sqref="J8">
    <cfRule type="cellIs" dxfId="4" priority="170" operator="lessThanOrEqual">
      <formula>F8</formula>
    </cfRule>
  </conditionalFormatting>
  <conditionalFormatting sqref="J9">
    <cfRule type="cellIs" dxfId="4" priority="175" operator="lessThanOrEqual">
      <formula>F9</formula>
    </cfRule>
  </conditionalFormatting>
  <conditionalFormatting sqref="K10">
    <cfRule type="cellIs" dxfId="4" priority="179" operator="lessThanOrEqual">
      <formula>G10</formula>
    </cfRule>
  </conditionalFormatting>
  <conditionalFormatting sqref="K11">
    <cfRule type="cellIs" dxfId="4" priority="184" operator="lessThanOrEqual">
      <formula>G11</formula>
    </cfRule>
  </conditionalFormatting>
  <conditionalFormatting sqref="K12">
    <cfRule type="cellIs" dxfId="4" priority="189" operator="lessThanOrEqual">
      <formula>G12</formula>
    </cfRule>
  </conditionalFormatting>
  <conditionalFormatting sqref="K13">
    <cfRule type="cellIs" dxfId="4" priority="194" operator="lessThanOrEqual">
      <formula>G13</formula>
    </cfRule>
  </conditionalFormatting>
  <conditionalFormatting sqref="K15">
    <cfRule type="cellIs" dxfId="4" priority="199" operator="lessThanOrEqual">
      <formula>G15</formula>
    </cfRule>
  </conditionalFormatting>
  <conditionalFormatting sqref="K16">
    <cfRule type="cellIs" dxfId="4" priority="204" operator="lessThanOrEqual">
      <formula>G16</formula>
    </cfRule>
  </conditionalFormatting>
  <conditionalFormatting sqref="K17">
    <cfRule type="cellIs" dxfId="4" priority="210" operator="lessThanOrEqual">
      <formula>G17</formula>
    </cfRule>
  </conditionalFormatting>
  <conditionalFormatting sqref="K18">
    <cfRule type="cellIs" dxfId="4" priority="216" operator="lessThanOrEqual">
      <formula>G18</formula>
    </cfRule>
  </conditionalFormatting>
  <conditionalFormatting sqref="K19">
    <cfRule type="cellIs" dxfId="4" priority="221" operator="lessThanOrEqual">
      <formula>G19</formula>
    </cfRule>
  </conditionalFormatting>
  <conditionalFormatting sqref="K20">
    <cfRule type="cellIs" dxfId="4" priority="226" operator="lessThanOrEqual">
      <formula>G20</formula>
    </cfRule>
  </conditionalFormatting>
  <conditionalFormatting sqref="K21">
    <cfRule type="cellIs" dxfId="4" priority="231" operator="lessThanOrEqual">
      <formula>G21</formula>
    </cfRule>
  </conditionalFormatting>
  <conditionalFormatting sqref="K23">
    <cfRule type="cellIs" dxfId="4" priority="236" operator="lessThanOrEqual">
      <formula>G23</formula>
    </cfRule>
  </conditionalFormatting>
  <conditionalFormatting sqref="K24">
    <cfRule type="cellIs" dxfId="4" priority="241" operator="lessThanOrEqual">
      <formula>G24</formula>
    </cfRule>
  </conditionalFormatting>
  <conditionalFormatting sqref="K41">
    <cfRule type="cellIs" dxfId="4" priority="246" operator="lessThanOrEqual">
      <formula>G41</formula>
    </cfRule>
  </conditionalFormatting>
  <conditionalFormatting sqref="K42">
    <cfRule type="cellIs" dxfId="4" priority="251" operator="lessThanOrEqual">
      <formula>G42</formula>
    </cfRule>
  </conditionalFormatting>
  <conditionalFormatting sqref="K43">
    <cfRule type="cellIs" dxfId="4" priority="256" operator="lessThanOrEqual">
      <formula>G43</formula>
    </cfRule>
  </conditionalFormatting>
  <conditionalFormatting sqref="K44">
    <cfRule type="cellIs" dxfId="4" priority="261" operator="lessThanOrEqual">
      <formula>G44</formula>
    </cfRule>
  </conditionalFormatting>
  <conditionalFormatting sqref="K46">
    <cfRule type="cellIs" dxfId="4" priority="266" operator="lessThanOrEqual">
      <formula>G46</formula>
    </cfRule>
  </conditionalFormatting>
  <conditionalFormatting sqref="K7">
    <cfRule type="cellIs" dxfId="4" priority="164" operator="lessThanOrEqual">
      <formula>G7</formula>
    </cfRule>
  </conditionalFormatting>
  <conditionalFormatting sqref="K8">
    <cfRule type="cellIs" dxfId="4" priority="169" operator="lessThanOrEqual">
      <formula>G8</formula>
    </cfRule>
  </conditionalFormatting>
  <conditionalFormatting sqref="K9">
    <cfRule type="cellIs" dxfId="4" priority="174" operator="lessThanOrEqual">
      <formula>G9</formula>
    </cfRule>
  </conditionalFormatting>
  <conditionalFormatting sqref="M10">
    <cfRule type="cellIs" dxfId="1" priority="280" operator="equal">
      <formula>0</formula>
    </cfRule>
    <cfRule type="cellIs" dxfId="2" priority="281" operator="lessThan">
      <formula>E10</formula>
    </cfRule>
  </conditionalFormatting>
  <conditionalFormatting sqref="M12">
    <cfRule type="cellIs" dxfId="1" priority="286" operator="equal">
      <formula>0</formula>
    </cfRule>
    <cfRule type="cellIs" dxfId="2" priority="287" operator="lessThan">
      <formula>E12</formula>
    </cfRule>
  </conditionalFormatting>
  <conditionalFormatting sqref="M15">
    <cfRule type="cellIs" dxfId="1" priority="292" operator="equal">
      <formula>0</formula>
    </cfRule>
    <cfRule type="cellIs" dxfId="2" priority="293" operator="lessThan">
      <formula>E15</formula>
    </cfRule>
  </conditionalFormatting>
  <conditionalFormatting sqref="M16">
    <cfRule type="cellIs" dxfId="1" priority="298" operator="equal">
      <formula>0</formula>
    </cfRule>
    <cfRule type="cellIs" dxfId="2" priority="299" operator="lessThan">
      <formula>E16</formula>
    </cfRule>
  </conditionalFormatting>
  <conditionalFormatting sqref="M19">
    <cfRule type="cellIs" dxfId="1" priority="304" operator="equal">
      <formula>0</formula>
    </cfRule>
    <cfRule type="cellIs" dxfId="2" priority="305" operator="lessThan">
      <formula>E19</formula>
    </cfRule>
  </conditionalFormatting>
  <conditionalFormatting sqref="M20">
    <cfRule type="cellIs" dxfId="1" priority="310" operator="equal">
      <formula>0</formula>
    </cfRule>
    <cfRule type="cellIs" dxfId="2" priority="311" operator="lessThan">
      <formula>E20</formula>
    </cfRule>
  </conditionalFormatting>
  <conditionalFormatting sqref="M21">
    <cfRule type="cellIs" dxfId="1" priority="316" operator="equal">
      <formula>0</formula>
    </cfRule>
    <cfRule type="cellIs" dxfId="2" priority="317" operator="lessThan">
      <formula>E21</formula>
    </cfRule>
  </conditionalFormatting>
  <conditionalFormatting sqref="M23">
    <cfRule type="cellIs" dxfId="1" priority="322" operator="equal">
      <formula>0</formula>
    </cfRule>
    <cfRule type="cellIs" dxfId="2" priority="323" operator="lessThan">
      <formula>E23</formula>
    </cfRule>
  </conditionalFormatting>
  <conditionalFormatting sqref="M24">
    <cfRule type="cellIs" dxfId="1" priority="328" operator="equal">
      <formula>0</formula>
    </cfRule>
    <cfRule type="cellIs" dxfId="2" priority="329" operator="lessThan">
      <formula>E24</formula>
    </cfRule>
  </conditionalFormatting>
  <conditionalFormatting sqref="M41">
    <cfRule type="cellIs" dxfId="1" priority="333" operator="equal">
      <formula>0</formula>
    </cfRule>
    <cfRule type="cellIs" dxfId="2" priority="334" operator="lessThan">
      <formula>E41</formula>
    </cfRule>
  </conditionalFormatting>
  <conditionalFormatting sqref="M42">
    <cfRule type="cellIs" dxfId="1" priority="338" operator="equal">
      <formula>0</formula>
    </cfRule>
    <cfRule type="cellIs" dxfId="2" priority="339" operator="lessThan">
      <formula>E42</formula>
    </cfRule>
  </conditionalFormatting>
  <conditionalFormatting sqref="M43">
    <cfRule type="cellIs" dxfId="1" priority="343" operator="equal">
      <formula>0</formula>
    </cfRule>
    <cfRule type="cellIs" dxfId="2" priority="344" operator="lessThan">
      <formula>E43</formula>
    </cfRule>
  </conditionalFormatting>
  <conditionalFormatting sqref="M44">
    <cfRule type="cellIs" dxfId="1" priority="349" operator="equal">
      <formula>0</formula>
    </cfRule>
    <cfRule type="cellIs" dxfId="2" priority="350" operator="lessThan">
      <formula>E44</formula>
    </cfRule>
  </conditionalFormatting>
  <conditionalFormatting sqref="M46">
    <cfRule type="cellIs" dxfId="1" priority="354" operator="equal">
      <formula>0</formula>
    </cfRule>
    <cfRule type="cellIs" dxfId="2" priority="355" operator="lessThan">
      <formula>E46</formula>
    </cfRule>
  </conditionalFormatting>
  <conditionalFormatting sqref="M8">
    <cfRule type="cellIs" dxfId="1" priority="268" operator="equal">
      <formula>0</formula>
    </cfRule>
    <cfRule type="cellIs" dxfId="2" priority="269" operator="lessThan">
      <formula>E8</formula>
    </cfRule>
  </conditionalFormatting>
  <conditionalFormatting sqref="M9">
    <cfRule type="cellIs" dxfId="1" priority="274" operator="equal">
      <formula>0</formula>
    </cfRule>
    <cfRule type="cellIs" dxfId="2" priority="275" operator="lessThan">
      <formula>E9</formula>
    </cfRule>
  </conditionalFormatting>
  <conditionalFormatting sqref="N10">
    <cfRule type="expression" dxfId="3" priority="282">
      <formula>AND(N10&gt;0,N10&lt;5)</formula>
    </cfRule>
    <cfRule type="cellIs" dxfId="1" priority="283" operator="greaterThan">
      <formula>M10</formula>
    </cfRule>
  </conditionalFormatting>
  <conditionalFormatting sqref="N12">
    <cfRule type="expression" dxfId="3" priority="288">
      <formula>AND(N12&gt;0,N12&lt;5)</formula>
    </cfRule>
    <cfRule type="cellIs" dxfId="1" priority="289" operator="greaterThan">
      <formula>M12</formula>
    </cfRule>
  </conditionalFormatting>
  <conditionalFormatting sqref="N15">
    <cfRule type="expression" dxfId="3" priority="294">
      <formula>AND(N15&gt;0,N15&lt;100)</formula>
    </cfRule>
    <cfRule type="cellIs" dxfId="1" priority="295" operator="greaterThan">
      <formula>M15</formula>
    </cfRule>
  </conditionalFormatting>
  <conditionalFormatting sqref="N16">
    <cfRule type="expression" dxfId="3" priority="300">
      <formula>AND(N16&gt;0,N16&lt;100)</formula>
    </cfRule>
    <cfRule type="cellIs" dxfId="1" priority="301" operator="greaterThan">
      <formula>M16</formula>
    </cfRule>
  </conditionalFormatting>
  <conditionalFormatting sqref="N19">
    <cfRule type="expression" dxfId="3" priority="306">
      <formula>AND(N19&gt;0,N19&lt;5)</formula>
    </cfRule>
    <cfRule type="cellIs" dxfId="1" priority="307" operator="greaterThan">
      <formula>M19</formula>
    </cfRule>
  </conditionalFormatting>
  <conditionalFormatting sqref="N20">
    <cfRule type="expression" dxfId="3" priority="312">
      <formula>AND(N20&gt;0,N20&lt;5)</formula>
    </cfRule>
    <cfRule type="cellIs" dxfId="1" priority="313" operator="greaterThan">
      <formula>M20</formula>
    </cfRule>
  </conditionalFormatting>
  <conditionalFormatting sqref="N21">
    <cfRule type="expression" dxfId="3" priority="318">
      <formula>AND(N21&gt;0,N21&lt;5)</formula>
    </cfRule>
    <cfRule type="cellIs" dxfId="1" priority="319" operator="greaterThan">
      <formula>M21</formula>
    </cfRule>
  </conditionalFormatting>
  <conditionalFormatting sqref="N23">
    <cfRule type="expression" dxfId="3" priority="324">
      <formula>AND(N23&gt;0,N23&lt;10)</formula>
    </cfRule>
    <cfRule type="cellIs" dxfId="1" priority="325" operator="greaterThan">
      <formula>M23</formula>
    </cfRule>
  </conditionalFormatting>
  <conditionalFormatting sqref="N24">
    <cfRule type="cellIs" dxfId="1" priority="330" operator="greaterThan">
      <formula>M24</formula>
    </cfRule>
  </conditionalFormatting>
  <conditionalFormatting sqref="N41">
    <cfRule type="cellIs" dxfId="1" priority="335" operator="greaterThan">
      <formula>M41</formula>
    </cfRule>
  </conditionalFormatting>
  <conditionalFormatting sqref="N42">
    <cfRule type="cellIs" dxfId="1" priority="340" operator="greaterThan">
      <formula>M42</formula>
    </cfRule>
  </conditionalFormatting>
  <conditionalFormatting sqref="N43">
    <cfRule type="expression" dxfId="3" priority="345">
      <formula>AND(N43&gt;0,N43&lt;5)</formula>
    </cfRule>
    <cfRule type="cellIs" dxfId="1" priority="346" operator="greaterThan">
      <formula>M43</formula>
    </cfRule>
  </conditionalFormatting>
  <conditionalFormatting sqref="N44">
    <cfRule type="cellIs" dxfId="1" priority="351" operator="greaterThan">
      <formula>M44</formula>
    </cfRule>
  </conditionalFormatting>
  <conditionalFormatting sqref="N46">
    <cfRule type="cellIs" dxfId="1" priority="356" operator="greaterThan">
      <formula>M46</formula>
    </cfRule>
  </conditionalFormatting>
  <conditionalFormatting sqref="N8">
    <cfRule type="expression" dxfId="3" priority="270">
      <formula>AND(N8&gt;0,N8&lt;10)</formula>
    </cfRule>
    <cfRule type="cellIs" dxfId="1" priority="271" operator="greaterThan">
      <formula>M8</formula>
    </cfRule>
  </conditionalFormatting>
  <conditionalFormatting sqref="N9">
    <cfRule type="expression" dxfId="3" priority="276">
      <formula>AND(N9&gt;0,N9&lt;5)</formula>
    </cfRule>
    <cfRule type="cellIs" dxfId="1" priority="277" operator="greaterThan">
      <formula>M9</formula>
    </cfRule>
  </conditionalFormatting>
  <conditionalFormatting sqref="O10">
    <cfRule type="cellIs" dxfId="4" priority="285" operator="lessThanOrEqual">
      <formula>F10</formula>
    </cfRule>
  </conditionalFormatting>
  <conditionalFormatting sqref="O12">
    <cfRule type="cellIs" dxfId="4" priority="291" operator="lessThanOrEqual">
      <formula>F12</formula>
    </cfRule>
  </conditionalFormatting>
  <conditionalFormatting sqref="O15">
    <cfRule type="cellIs" dxfId="4" priority="297" operator="lessThanOrEqual">
      <formula>F15</formula>
    </cfRule>
  </conditionalFormatting>
  <conditionalFormatting sqref="O16">
    <cfRule type="cellIs" dxfId="4" priority="303" operator="lessThanOrEqual">
      <formula>F16</formula>
    </cfRule>
  </conditionalFormatting>
  <conditionalFormatting sqref="O19">
    <cfRule type="cellIs" dxfId="4" priority="309" operator="lessThanOrEqual">
      <formula>F19</formula>
    </cfRule>
  </conditionalFormatting>
  <conditionalFormatting sqref="O20">
    <cfRule type="cellIs" dxfId="4" priority="315" operator="lessThanOrEqual">
      <formula>F20</formula>
    </cfRule>
  </conditionalFormatting>
  <conditionalFormatting sqref="O21">
    <cfRule type="cellIs" dxfId="4" priority="321" operator="lessThanOrEqual">
      <formula>F21</formula>
    </cfRule>
  </conditionalFormatting>
  <conditionalFormatting sqref="O23">
    <cfRule type="cellIs" dxfId="4" priority="327" operator="lessThanOrEqual">
      <formula>F23</formula>
    </cfRule>
  </conditionalFormatting>
  <conditionalFormatting sqref="O24">
    <cfRule type="cellIs" dxfId="4" priority="332" operator="lessThanOrEqual">
      <formula>F24</formula>
    </cfRule>
  </conditionalFormatting>
  <conditionalFormatting sqref="O41">
    <cfRule type="cellIs" dxfId="4" priority="337" operator="lessThanOrEqual">
      <formula>F41</formula>
    </cfRule>
  </conditionalFormatting>
  <conditionalFormatting sqref="O42">
    <cfRule type="cellIs" dxfId="4" priority="342" operator="lessThanOrEqual">
      <formula>F42</formula>
    </cfRule>
  </conditionalFormatting>
  <conditionalFormatting sqref="O43">
    <cfRule type="cellIs" dxfId="4" priority="348" operator="lessThanOrEqual">
      <formula>F43</formula>
    </cfRule>
  </conditionalFormatting>
  <conditionalFormatting sqref="O44">
    <cfRule type="cellIs" dxfId="4" priority="353" operator="lessThanOrEqual">
      <formula>F44</formula>
    </cfRule>
  </conditionalFormatting>
  <conditionalFormatting sqref="O46">
    <cfRule type="cellIs" dxfId="4" priority="358" operator="lessThanOrEqual">
      <formula>F46</formula>
    </cfRule>
  </conditionalFormatting>
  <conditionalFormatting sqref="O8">
    <cfRule type="cellIs" dxfId="4" priority="273" operator="lessThanOrEqual">
      <formula>F8</formula>
    </cfRule>
  </conditionalFormatting>
  <conditionalFormatting sqref="O9">
    <cfRule type="cellIs" dxfId="4" priority="279" operator="lessThanOrEqual">
      <formula>F9</formula>
    </cfRule>
  </conditionalFormatting>
  <conditionalFormatting sqref="P10">
    <cfRule type="cellIs" dxfId="4" priority="284" operator="lessThanOrEqual">
      <formula>G10</formula>
    </cfRule>
  </conditionalFormatting>
  <conditionalFormatting sqref="P12">
    <cfRule type="cellIs" dxfId="4" priority="290" operator="lessThanOrEqual">
      <formula>G12</formula>
    </cfRule>
  </conditionalFormatting>
  <conditionalFormatting sqref="P15">
    <cfRule type="cellIs" dxfId="4" priority="296" operator="lessThanOrEqual">
      <formula>G15</formula>
    </cfRule>
  </conditionalFormatting>
  <conditionalFormatting sqref="P16">
    <cfRule type="cellIs" dxfId="4" priority="302" operator="lessThanOrEqual">
      <formula>G16</formula>
    </cfRule>
  </conditionalFormatting>
  <conditionalFormatting sqref="P19">
    <cfRule type="cellIs" dxfId="4" priority="308" operator="lessThanOrEqual">
      <formula>G19</formula>
    </cfRule>
  </conditionalFormatting>
  <conditionalFormatting sqref="P20">
    <cfRule type="cellIs" dxfId="4" priority="314" operator="lessThanOrEqual">
      <formula>G20</formula>
    </cfRule>
  </conditionalFormatting>
  <conditionalFormatting sqref="P21">
    <cfRule type="cellIs" dxfId="4" priority="320" operator="lessThanOrEqual">
      <formula>G21</formula>
    </cfRule>
  </conditionalFormatting>
  <conditionalFormatting sqref="P23">
    <cfRule type="cellIs" dxfId="4" priority="326" operator="lessThanOrEqual">
      <formula>G23</formula>
    </cfRule>
  </conditionalFormatting>
  <conditionalFormatting sqref="P24">
    <cfRule type="cellIs" dxfId="4" priority="331" operator="lessThanOrEqual">
      <formula>G24</formula>
    </cfRule>
  </conditionalFormatting>
  <conditionalFormatting sqref="P41">
    <cfRule type="cellIs" dxfId="4" priority="336" operator="lessThanOrEqual">
      <formula>G41</formula>
    </cfRule>
  </conditionalFormatting>
  <conditionalFormatting sqref="P42">
    <cfRule type="cellIs" dxfId="4" priority="341" operator="lessThanOrEqual">
      <formula>G42</formula>
    </cfRule>
  </conditionalFormatting>
  <conditionalFormatting sqref="P43">
    <cfRule type="cellIs" dxfId="4" priority="347" operator="lessThanOrEqual">
      <formula>G43</formula>
    </cfRule>
  </conditionalFormatting>
  <conditionalFormatting sqref="P44">
    <cfRule type="cellIs" dxfId="4" priority="352" operator="lessThanOrEqual">
      <formula>G44</formula>
    </cfRule>
  </conditionalFormatting>
  <conditionalFormatting sqref="P46">
    <cfRule type="cellIs" dxfId="4" priority="357" operator="lessThanOrEqual">
      <formula>G46</formula>
    </cfRule>
  </conditionalFormatting>
  <conditionalFormatting sqref="P8">
    <cfRule type="cellIs" dxfId="4" priority="272" operator="lessThanOrEqual">
      <formula>G8</formula>
    </cfRule>
  </conditionalFormatting>
  <conditionalFormatting sqref="P9">
    <cfRule type="cellIs" dxfId="4" priority="278" operator="lessThanOrEqual">
      <formula>G9</formula>
    </cfRule>
  </conditionalFormatting>
  <conditionalFormatting sqref="R10">
    <cfRule type="cellIs" dxfId="1" priority="371" operator="equal">
      <formula>0</formula>
    </cfRule>
    <cfRule type="cellIs" dxfId="2" priority="372" operator="lessThan">
      <formula>E10</formula>
    </cfRule>
  </conditionalFormatting>
  <conditionalFormatting sqref="R16">
    <cfRule type="cellIs" dxfId="1" priority="377" operator="equal">
      <formula>0</formula>
    </cfRule>
    <cfRule type="cellIs" dxfId="2" priority="378" operator="lessThan">
      <formula>E16</formula>
    </cfRule>
  </conditionalFormatting>
  <conditionalFormatting sqref="R21">
    <cfRule type="cellIs" dxfId="1" priority="382" operator="equal">
      <formula>0</formula>
    </cfRule>
    <cfRule type="cellIs" dxfId="2" priority="383" operator="lessThan">
      <formula>E21</formula>
    </cfRule>
  </conditionalFormatting>
  <conditionalFormatting sqref="R42">
    <cfRule type="cellIs" dxfId="1" priority="388" operator="equal">
      <formula>0</formula>
    </cfRule>
    <cfRule type="cellIs" dxfId="2" priority="389" operator="lessThan">
      <formula>E42</formula>
    </cfRule>
  </conditionalFormatting>
  <conditionalFormatting sqref="R44">
    <cfRule type="cellIs" dxfId="1" priority="393" operator="equal">
      <formula>0</formula>
    </cfRule>
    <cfRule type="cellIs" dxfId="2" priority="394" operator="lessThan">
      <formula>E44</formula>
    </cfRule>
  </conditionalFormatting>
  <conditionalFormatting sqref="R7">
    <cfRule type="cellIs" dxfId="1" priority="359" operator="equal">
      <formula>0</formula>
    </cfRule>
    <cfRule type="cellIs" dxfId="2" priority="360" operator="lessThan">
      <formula>E7</formula>
    </cfRule>
  </conditionalFormatting>
  <conditionalFormatting sqref="R8">
    <cfRule type="cellIs" dxfId="1" priority="365" operator="equal">
      <formula>0</formula>
    </cfRule>
    <cfRule type="cellIs" dxfId="2" priority="366" operator="lessThan">
      <formula>E8</formula>
    </cfRule>
  </conditionalFormatting>
  <conditionalFormatting sqref="S10">
    <cfRule type="expression" dxfId="3" priority="373">
      <formula>AND(S10&gt;0,S10&lt;5)</formula>
    </cfRule>
    <cfRule type="cellIs" dxfId="1" priority="374" operator="greaterThan">
      <formula>R10</formula>
    </cfRule>
  </conditionalFormatting>
  <conditionalFormatting sqref="S16">
    <cfRule type="cellIs" dxfId="1" priority="379" operator="greaterThan">
      <formula>R16</formula>
    </cfRule>
  </conditionalFormatting>
  <conditionalFormatting sqref="S21">
    <cfRule type="expression" dxfId="3" priority="384">
      <formula>AND(S21&gt;0,S21&lt;5)</formula>
    </cfRule>
    <cfRule type="cellIs" dxfId="1" priority="385" operator="greaterThan">
      <formula>R21</formula>
    </cfRule>
  </conditionalFormatting>
  <conditionalFormatting sqref="S42">
    <cfRule type="cellIs" dxfId="1" priority="390" operator="greaterThan">
      <formula>R42</formula>
    </cfRule>
  </conditionalFormatting>
  <conditionalFormatting sqref="S44">
    <cfRule type="cellIs" dxfId="1" priority="395" operator="greaterThan">
      <formula>R44</formula>
    </cfRule>
  </conditionalFormatting>
  <conditionalFormatting sqref="S7">
    <cfRule type="expression" dxfId="3" priority="361">
      <formula>AND(S7&gt;0,S7&lt;50)</formula>
    </cfRule>
    <cfRule type="cellIs" dxfId="1" priority="362" operator="greaterThan">
      <formula>R7</formula>
    </cfRule>
  </conditionalFormatting>
  <conditionalFormatting sqref="S8">
    <cfRule type="expression" dxfId="3" priority="367">
      <formula>AND(S8&gt;0,S8&lt;50)</formula>
    </cfRule>
    <cfRule type="cellIs" dxfId="1" priority="368" operator="greaterThan">
      <formula>R8</formula>
    </cfRule>
  </conditionalFormatting>
  <conditionalFormatting sqref="T10">
    <cfRule type="cellIs" dxfId="4" priority="376" operator="lessThanOrEqual">
      <formula>F10</formula>
    </cfRule>
  </conditionalFormatting>
  <conditionalFormatting sqref="T16">
    <cfRule type="cellIs" dxfId="4" priority="381" operator="lessThanOrEqual">
      <formula>F16</formula>
    </cfRule>
  </conditionalFormatting>
  <conditionalFormatting sqref="T21">
    <cfRule type="cellIs" dxfId="4" priority="387" operator="lessThanOrEqual">
      <formula>F21</formula>
    </cfRule>
  </conditionalFormatting>
  <conditionalFormatting sqref="T42">
    <cfRule type="cellIs" dxfId="4" priority="392" operator="lessThanOrEqual">
      <formula>F42</formula>
    </cfRule>
  </conditionalFormatting>
  <conditionalFormatting sqref="T44">
    <cfRule type="cellIs" dxfId="4" priority="397" operator="lessThanOrEqual">
      <formula>F44</formula>
    </cfRule>
  </conditionalFormatting>
  <conditionalFormatting sqref="T7">
    <cfRule type="cellIs" dxfId="4" priority="364" operator="lessThanOrEqual">
      <formula>F7</formula>
    </cfRule>
  </conditionalFormatting>
  <conditionalFormatting sqref="T8">
    <cfRule type="cellIs" dxfId="4" priority="370" operator="lessThanOrEqual">
      <formula>F8</formula>
    </cfRule>
  </conditionalFormatting>
  <conditionalFormatting sqref="U10">
    <cfRule type="cellIs" dxfId="4" priority="375" operator="lessThanOrEqual">
      <formula>G10</formula>
    </cfRule>
  </conditionalFormatting>
  <conditionalFormatting sqref="U16">
    <cfRule type="cellIs" dxfId="4" priority="380" operator="lessThanOrEqual">
      <formula>G16</formula>
    </cfRule>
  </conditionalFormatting>
  <conditionalFormatting sqref="U21">
    <cfRule type="cellIs" dxfId="4" priority="386" operator="lessThanOrEqual">
      <formula>G21</formula>
    </cfRule>
  </conditionalFormatting>
  <conditionalFormatting sqref="U42">
    <cfRule type="cellIs" dxfId="4" priority="391" operator="lessThanOrEqual">
      <formula>G42</formula>
    </cfRule>
  </conditionalFormatting>
  <conditionalFormatting sqref="U44">
    <cfRule type="cellIs" dxfId="4" priority="396" operator="lessThanOrEqual">
      <formula>G44</formula>
    </cfRule>
  </conditionalFormatting>
  <conditionalFormatting sqref="U7">
    <cfRule type="cellIs" dxfId="4" priority="363" operator="lessThanOrEqual">
      <formula>G7</formula>
    </cfRule>
  </conditionalFormatting>
  <conditionalFormatting sqref="U8">
    <cfRule type="cellIs" dxfId="4" priority="369" operator="lessThanOrEqual">
      <formula>G8</formula>
    </cfRule>
  </conditionalFormatting>
  <conditionalFormatting sqref="W10">
    <cfRule type="cellIs" dxfId="1" priority="403" operator="equal">
      <formula>0</formula>
    </cfRule>
    <cfRule type="cellIs" dxfId="2" priority="404" operator="lessThan">
      <formula>E10</formula>
    </cfRule>
  </conditionalFormatting>
  <conditionalFormatting sqref="W11">
    <cfRule type="cellIs" dxfId="1" priority="408" operator="equal">
      <formula>0</formula>
    </cfRule>
    <cfRule type="cellIs" dxfId="2" priority="409" operator="lessThan">
      <formula>E11</formula>
    </cfRule>
  </conditionalFormatting>
  <conditionalFormatting sqref="W12">
    <cfRule type="cellIs" dxfId="1" priority="413" operator="equal">
      <formula>0</formula>
    </cfRule>
    <cfRule type="cellIs" dxfId="2" priority="414" operator="lessThan">
      <formula>E12</formula>
    </cfRule>
  </conditionalFormatting>
  <conditionalFormatting sqref="W13">
    <cfRule type="cellIs" dxfId="1" priority="418" operator="equal">
      <formula>0</formula>
    </cfRule>
    <cfRule type="cellIs" dxfId="2" priority="419" operator="lessThan">
      <formula>E13</formula>
    </cfRule>
  </conditionalFormatting>
  <conditionalFormatting sqref="W17">
    <cfRule type="cellIs" dxfId="1" priority="423" operator="equal">
      <formula>0</formula>
    </cfRule>
    <cfRule type="cellIs" dxfId="2" priority="424" operator="lessThan">
      <formula>E17</formula>
    </cfRule>
  </conditionalFormatting>
  <conditionalFormatting sqref="W18">
    <cfRule type="cellIs" dxfId="1" priority="428" operator="equal">
      <formula>0</formula>
    </cfRule>
    <cfRule type="cellIs" dxfId="2" priority="429" operator="lessThan">
      <formula>E18</formula>
    </cfRule>
  </conditionalFormatting>
  <conditionalFormatting sqref="W19">
    <cfRule type="cellIs" dxfId="1" priority="433" operator="equal">
      <formula>0</formula>
    </cfRule>
    <cfRule type="cellIs" dxfId="2" priority="434" operator="lessThan">
      <formula>E19</formula>
    </cfRule>
  </conditionalFormatting>
  <conditionalFormatting sqref="W20">
    <cfRule type="cellIs" dxfId="1" priority="438" operator="equal">
      <formula>0</formula>
    </cfRule>
    <cfRule type="cellIs" dxfId="2" priority="439" operator="lessThan">
      <formula>E20</formula>
    </cfRule>
  </conditionalFormatting>
  <conditionalFormatting sqref="W21">
    <cfRule type="cellIs" dxfId="1" priority="443" operator="equal">
      <formula>0</formula>
    </cfRule>
    <cfRule type="cellIs" dxfId="2" priority="444" operator="lessThan">
      <formula>E21</formula>
    </cfRule>
  </conditionalFormatting>
  <conditionalFormatting sqref="W23">
    <cfRule type="cellIs" dxfId="1" priority="448" operator="equal">
      <formula>0</formula>
    </cfRule>
    <cfRule type="cellIs" dxfId="2" priority="449" operator="lessThan">
      <formula>E23</formula>
    </cfRule>
  </conditionalFormatting>
  <conditionalFormatting sqref="W24">
    <cfRule type="cellIs" dxfId="1" priority="453" operator="equal">
      <formula>0</formula>
    </cfRule>
    <cfRule type="cellIs" dxfId="2" priority="454" operator="lessThan">
      <formula>E24</formula>
    </cfRule>
  </conditionalFormatting>
  <conditionalFormatting sqref="W41">
    <cfRule type="cellIs" dxfId="1" priority="458" operator="equal">
      <formula>0</formula>
    </cfRule>
    <cfRule type="cellIs" dxfId="2" priority="459" operator="lessThan">
      <formula>E41</formula>
    </cfRule>
  </conditionalFormatting>
  <conditionalFormatting sqref="W42">
    <cfRule type="cellIs" dxfId="1" priority="463" operator="equal">
      <formula>0</formula>
    </cfRule>
    <cfRule type="cellIs" dxfId="2" priority="464" operator="lessThan">
      <formula>E42</formula>
    </cfRule>
  </conditionalFormatting>
  <conditionalFormatting sqref="W43">
    <cfRule type="cellIs" dxfId="1" priority="468" operator="equal">
      <formula>0</formula>
    </cfRule>
    <cfRule type="cellIs" dxfId="2" priority="469" operator="lessThan">
      <formula>E43</formula>
    </cfRule>
  </conditionalFormatting>
  <conditionalFormatting sqref="W44">
    <cfRule type="cellIs" dxfId="1" priority="473" operator="equal">
      <formula>0</formula>
    </cfRule>
    <cfRule type="cellIs" dxfId="2" priority="474" operator="lessThan">
      <formula>E44</formula>
    </cfRule>
  </conditionalFormatting>
  <conditionalFormatting sqref="W46">
    <cfRule type="cellIs" dxfId="1" priority="478" operator="equal">
      <formula>0</formula>
    </cfRule>
    <cfRule type="cellIs" dxfId="2" priority="479" operator="lessThan">
      <formula>E46</formula>
    </cfRule>
  </conditionalFormatting>
  <conditionalFormatting sqref="W9">
    <cfRule type="cellIs" dxfId="1" priority="398" operator="equal">
      <formula>0</formula>
    </cfRule>
    <cfRule type="cellIs" dxfId="2" priority="399" operator="lessThan">
      <formula>E9</formula>
    </cfRule>
  </conditionalFormatting>
  <conditionalFormatting sqref="X10">
    <cfRule type="cellIs" dxfId="1" priority="405" operator="greaterThan">
      <formula>W10</formula>
    </cfRule>
  </conditionalFormatting>
  <conditionalFormatting sqref="X11">
    <cfRule type="cellIs" dxfId="1" priority="410" operator="greaterThan">
      <formula>W11</formula>
    </cfRule>
  </conditionalFormatting>
  <conditionalFormatting sqref="X12">
    <cfRule type="cellIs" dxfId="1" priority="415" operator="greaterThan">
      <formula>W12</formula>
    </cfRule>
  </conditionalFormatting>
  <conditionalFormatting sqref="X13">
    <cfRule type="cellIs" dxfId="1" priority="420" operator="greaterThan">
      <formula>W13</formula>
    </cfRule>
  </conditionalFormatting>
  <conditionalFormatting sqref="X17">
    <cfRule type="cellIs" dxfId="1" priority="425" operator="greaterThan">
      <formula>W17</formula>
    </cfRule>
  </conditionalFormatting>
  <conditionalFormatting sqref="X18">
    <cfRule type="cellIs" dxfId="1" priority="430" operator="greaterThan">
      <formula>W18</formula>
    </cfRule>
  </conditionalFormatting>
  <conditionalFormatting sqref="X19">
    <cfRule type="cellIs" dxfId="1" priority="435" operator="greaterThan">
      <formula>W19</formula>
    </cfRule>
  </conditionalFormatting>
  <conditionalFormatting sqref="X20">
    <cfRule type="cellIs" dxfId="1" priority="440" operator="greaterThan">
      <formula>W20</formula>
    </cfRule>
  </conditionalFormatting>
  <conditionalFormatting sqref="X21">
    <cfRule type="cellIs" dxfId="1" priority="445" operator="greaterThan">
      <formula>W21</formula>
    </cfRule>
  </conditionalFormatting>
  <conditionalFormatting sqref="X23">
    <cfRule type="cellIs" dxfId="1" priority="450" operator="greaterThan">
      <formula>W23</formula>
    </cfRule>
  </conditionalFormatting>
  <conditionalFormatting sqref="X24">
    <cfRule type="cellIs" dxfId="1" priority="455" operator="greaterThan">
      <formula>W24</formula>
    </cfRule>
  </conditionalFormatting>
  <conditionalFormatting sqref="X41">
    <cfRule type="cellIs" dxfId="1" priority="460" operator="greaterThan">
      <formula>W41</formula>
    </cfRule>
  </conditionalFormatting>
  <conditionalFormatting sqref="X42">
    <cfRule type="cellIs" dxfId="1" priority="465" operator="greaterThan">
      <formula>W42</formula>
    </cfRule>
  </conditionalFormatting>
  <conditionalFormatting sqref="X43">
    <cfRule type="cellIs" dxfId="1" priority="470" operator="greaterThan">
      <formula>W43</formula>
    </cfRule>
  </conditionalFormatting>
  <conditionalFormatting sqref="X44">
    <cfRule type="cellIs" dxfId="1" priority="475" operator="greaterThan">
      <formula>W44</formula>
    </cfRule>
  </conditionalFormatting>
  <conditionalFormatting sqref="X46">
    <cfRule type="cellIs" dxfId="1" priority="480" operator="greaterThan">
      <formula>W46</formula>
    </cfRule>
  </conditionalFormatting>
  <conditionalFormatting sqref="X9">
    <cfRule type="cellIs" dxfId="1" priority="400" operator="greaterThan">
      <formula>W9</formula>
    </cfRule>
  </conditionalFormatting>
  <conditionalFormatting sqref="Y10">
    <cfRule type="cellIs" dxfId="4" priority="407" operator="lessThanOrEqual">
      <formula>F10</formula>
    </cfRule>
  </conditionalFormatting>
  <conditionalFormatting sqref="Y11">
    <cfRule type="cellIs" dxfId="4" priority="412" operator="lessThanOrEqual">
      <formula>F11</formula>
    </cfRule>
  </conditionalFormatting>
  <conditionalFormatting sqref="Y12">
    <cfRule type="cellIs" dxfId="4" priority="417" operator="lessThanOrEqual">
      <formula>F12</formula>
    </cfRule>
  </conditionalFormatting>
  <conditionalFormatting sqref="Y13">
    <cfRule type="cellIs" dxfId="4" priority="422" operator="lessThanOrEqual">
      <formula>F13</formula>
    </cfRule>
  </conditionalFormatting>
  <conditionalFormatting sqref="Y17">
    <cfRule type="cellIs" dxfId="4" priority="427" operator="lessThanOrEqual">
      <formula>F17</formula>
    </cfRule>
  </conditionalFormatting>
  <conditionalFormatting sqref="Y18">
    <cfRule type="cellIs" dxfId="4" priority="432" operator="lessThanOrEqual">
      <formula>F18</formula>
    </cfRule>
  </conditionalFormatting>
  <conditionalFormatting sqref="Y19">
    <cfRule type="cellIs" dxfId="4" priority="437" operator="lessThanOrEqual">
      <formula>F19</formula>
    </cfRule>
  </conditionalFormatting>
  <conditionalFormatting sqref="Y20">
    <cfRule type="cellIs" dxfId="4" priority="442" operator="lessThanOrEqual">
      <formula>F20</formula>
    </cfRule>
  </conditionalFormatting>
  <conditionalFormatting sqref="Y21">
    <cfRule type="cellIs" dxfId="4" priority="447" operator="lessThanOrEqual">
      <formula>F21</formula>
    </cfRule>
  </conditionalFormatting>
  <conditionalFormatting sqref="Y23">
    <cfRule type="cellIs" dxfId="4" priority="452" operator="lessThanOrEqual">
      <formula>F23</formula>
    </cfRule>
  </conditionalFormatting>
  <conditionalFormatting sqref="Y24">
    <cfRule type="cellIs" dxfId="4" priority="457" operator="lessThanOrEqual">
      <formula>F24</formula>
    </cfRule>
  </conditionalFormatting>
  <conditionalFormatting sqref="Y41">
    <cfRule type="cellIs" dxfId="4" priority="462" operator="lessThanOrEqual">
      <formula>F41</formula>
    </cfRule>
  </conditionalFormatting>
  <conditionalFormatting sqref="Y42">
    <cfRule type="cellIs" dxfId="4" priority="467" operator="lessThanOrEqual">
      <formula>F42</formula>
    </cfRule>
  </conditionalFormatting>
  <conditionalFormatting sqref="Y43">
    <cfRule type="cellIs" dxfId="4" priority="472" operator="lessThanOrEqual">
      <formula>F43</formula>
    </cfRule>
  </conditionalFormatting>
  <conditionalFormatting sqref="Y44">
    <cfRule type="cellIs" dxfId="4" priority="477" operator="lessThanOrEqual">
      <formula>F44</formula>
    </cfRule>
  </conditionalFormatting>
  <conditionalFormatting sqref="Y46">
    <cfRule type="cellIs" dxfId="4" priority="482" operator="lessThanOrEqual">
      <formula>F46</formula>
    </cfRule>
  </conditionalFormatting>
  <conditionalFormatting sqref="Y9">
    <cfRule type="cellIs" dxfId="4" priority="402" operator="lessThanOrEqual">
      <formula>F9</formula>
    </cfRule>
  </conditionalFormatting>
  <conditionalFormatting sqref="Z10">
    <cfRule type="cellIs" dxfId="4" priority="406" operator="lessThanOrEqual">
      <formula>G10</formula>
    </cfRule>
  </conditionalFormatting>
  <conditionalFormatting sqref="Z11">
    <cfRule type="cellIs" dxfId="4" priority="411" operator="lessThanOrEqual">
      <formula>G11</formula>
    </cfRule>
  </conditionalFormatting>
  <conditionalFormatting sqref="Z12">
    <cfRule type="cellIs" dxfId="4" priority="416" operator="lessThanOrEqual">
      <formula>G12</formula>
    </cfRule>
  </conditionalFormatting>
  <conditionalFormatting sqref="Z13">
    <cfRule type="cellIs" dxfId="4" priority="421" operator="lessThanOrEqual">
      <formula>G13</formula>
    </cfRule>
  </conditionalFormatting>
  <conditionalFormatting sqref="Z17">
    <cfRule type="cellIs" dxfId="4" priority="426" operator="lessThanOrEqual">
      <formula>G17</formula>
    </cfRule>
  </conditionalFormatting>
  <conditionalFormatting sqref="Z18">
    <cfRule type="cellIs" dxfId="4" priority="431" operator="lessThanOrEqual">
      <formula>G18</formula>
    </cfRule>
  </conditionalFormatting>
  <conditionalFormatting sqref="Z19">
    <cfRule type="cellIs" dxfId="4" priority="436" operator="lessThanOrEqual">
      <formula>G19</formula>
    </cfRule>
  </conditionalFormatting>
  <conditionalFormatting sqref="Z20">
    <cfRule type="cellIs" dxfId="4" priority="441" operator="lessThanOrEqual">
      <formula>G20</formula>
    </cfRule>
  </conditionalFormatting>
  <conditionalFormatting sqref="Z21">
    <cfRule type="cellIs" dxfId="4" priority="446" operator="lessThanOrEqual">
      <formula>G21</formula>
    </cfRule>
  </conditionalFormatting>
  <conditionalFormatting sqref="Z23">
    <cfRule type="cellIs" dxfId="4" priority="451" operator="lessThanOrEqual">
      <formula>G23</formula>
    </cfRule>
  </conditionalFormatting>
  <conditionalFormatting sqref="Z24">
    <cfRule type="cellIs" dxfId="4" priority="456" operator="lessThanOrEqual">
      <formula>G24</formula>
    </cfRule>
  </conditionalFormatting>
  <conditionalFormatting sqref="Z41">
    <cfRule type="cellIs" dxfId="4" priority="461" operator="lessThanOrEqual">
      <formula>G41</formula>
    </cfRule>
  </conditionalFormatting>
  <conditionalFormatting sqref="Z42">
    <cfRule type="cellIs" dxfId="4" priority="466" operator="lessThanOrEqual">
      <formula>G42</formula>
    </cfRule>
  </conditionalFormatting>
  <conditionalFormatting sqref="Z43">
    <cfRule type="cellIs" dxfId="4" priority="471" operator="lessThanOrEqual">
      <formula>G43</formula>
    </cfRule>
  </conditionalFormatting>
  <conditionalFormatting sqref="Z44">
    <cfRule type="cellIs" dxfId="4" priority="476" operator="lessThanOrEqual">
      <formula>G44</formula>
    </cfRule>
  </conditionalFormatting>
  <conditionalFormatting sqref="Z46">
    <cfRule type="cellIs" dxfId="4" priority="481" operator="lessThanOrEqual">
      <formula>G46</formula>
    </cfRule>
  </conditionalFormatting>
  <conditionalFormatting sqref="Z9">
    <cfRule type="cellIs" dxfId="4" priority="401" operator="lessThanOrEqual">
      <formula>G9</formula>
    </cfRule>
  </conditionalFormatting>
  <hyperlinks>
    <hyperlink ref="D7" r:id="rId1"/>
    <hyperlink ref="L7" r:id="rId2"/>
    <hyperlink ref="V7" r:id="rId3"/>
    <hyperlink ref="AK7" r:id="rId4"/>
    <hyperlink ref="D8" r:id="rId5"/>
    <hyperlink ref="L8" r:id="rId6"/>
    <hyperlink ref="Q8" r:id="rId7"/>
    <hyperlink ref="V8" r:id="rId8"/>
    <hyperlink ref="AF8" r:id="rId9"/>
    <hyperlink ref="AK8" r:id="rId10"/>
    <hyperlink ref="D9" r:id="rId11"/>
    <hyperlink ref="L9" r:id="rId12"/>
    <hyperlink ref="Q9" r:id="rId13"/>
    <hyperlink ref="AA9" r:id="rId14"/>
    <hyperlink ref="AF9" r:id="rId15"/>
    <hyperlink ref="AK9" r:id="rId16"/>
    <hyperlink ref="D10" r:id="rId17"/>
    <hyperlink ref="L10" r:id="rId18"/>
    <hyperlink ref="Q10" r:id="rId19"/>
    <hyperlink ref="V10" r:id="rId20"/>
    <hyperlink ref="AA10" r:id="rId21"/>
    <hyperlink ref="AF10" r:id="rId22"/>
    <hyperlink ref="AK10" r:id="rId23"/>
    <hyperlink ref="D11" r:id="rId24"/>
    <hyperlink ref="L11" r:id="rId25"/>
    <hyperlink ref="AA11" r:id="rId26"/>
    <hyperlink ref="AF11" r:id="rId27"/>
    <hyperlink ref="AK11" r:id="rId28"/>
    <hyperlink ref="D12" r:id="rId29"/>
    <hyperlink ref="L12" r:id="rId30"/>
    <hyperlink ref="Q12" r:id="rId31"/>
    <hyperlink ref="AA12" r:id="rId32"/>
    <hyperlink ref="AF12" r:id="rId33"/>
    <hyperlink ref="D13" r:id="rId34"/>
    <hyperlink ref="L13" r:id="rId35"/>
    <hyperlink ref="AA13" r:id="rId36"/>
    <hyperlink ref="AF13" r:id="rId37"/>
    <hyperlink ref="D15" r:id="rId38"/>
    <hyperlink ref="L15" r:id="rId39"/>
    <hyperlink ref="Q15" r:id="rId40"/>
    <hyperlink ref="AF15" r:id="rId41"/>
    <hyperlink ref="AK15" r:id="rId42"/>
    <hyperlink ref="D16" r:id="rId43"/>
    <hyperlink ref="L16" r:id="rId44"/>
    <hyperlink ref="Q16" r:id="rId45"/>
    <hyperlink ref="V16" r:id="rId46"/>
    <hyperlink ref="AF16" r:id="rId47"/>
    <hyperlink ref="D17" r:id="rId48"/>
    <hyperlink ref="L17" r:id="rId49"/>
    <hyperlink ref="AA17" r:id="rId50"/>
    <hyperlink ref="AF17" r:id="rId51"/>
    <hyperlink ref="D18" r:id="rId52"/>
    <hyperlink ref="L18" r:id="rId53"/>
    <hyperlink ref="AA18" r:id="rId54"/>
    <hyperlink ref="AF18" r:id="rId55"/>
    <hyperlink ref="D19" r:id="rId56"/>
    <hyperlink ref="L19" r:id="rId57"/>
    <hyperlink ref="Q19" r:id="rId58"/>
    <hyperlink ref="AA19" r:id="rId59"/>
    <hyperlink ref="AF19" r:id="rId60"/>
    <hyperlink ref="AK19" r:id="rId61"/>
    <hyperlink ref="D20" r:id="rId62"/>
    <hyperlink ref="L20" r:id="rId63"/>
    <hyperlink ref="Q20" r:id="rId64"/>
    <hyperlink ref="AA20" r:id="rId65"/>
    <hyperlink ref="AF20" r:id="rId66"/>
    <hyperlink ref="AK20" r:id="rId67"/>
    <hyperlink ref="D21" r:id="rId68"/>
    <hyperlink ref="L21" r:id="rId69"/>
    <hyperlink ref="Q21" r:id="rId70"/>
    <hyperlink ref="V21" r:id="rId71"/>
    <hyperlink ref="AA21" r:id="rId72"/>
    <hyperlink ref="AF21" r:id="rId73"/>
    <hyperlink ref="AK21" r:id="rId74"/>
    <hyperlink ref="D23" r:id="rId75"/>
    <hyperlink ref="L23" r:id="rId76"/>
    <hyperlink ref="Q23" r:id="rId77"/>
    <hyperlink ref="AA23" r:id="rId78"/>
    <hyperlink ref="AF23" r:id="rId79"/>
    <hyperlink ref="D24" r:id="rId80"/>
    <hyperlink ref="L24" r:id="rId81"/>
    <hyperlink ref="Q24" r:id="rId82"/>
    <hyperlink ref="AA24" r:id="rId83"/>
    <hyperlink ref="AF24" r:id="rId84"/>
    <hyperlink ref="AK24" r:id="rId85"/>
    <hyperlink ref="L41" r:id="rId86"/>
    <hyperlink ref="Q41" r:id="rId87"/>
    <hyperlink ref="AA41" r:id="rId88"/>
    <hyperlink ref="AF41" r:id="rId89"/>
    <hyperlink ref="AK41" r:id="rId90"/>
    <hyperlink ref="L42" r:id="rId91"/>
    <hyperlink ref="Q42" r:id="rId92"/>
    <hyperlink ref="V42" r:id="rId93"/>
    <hyperlink ref="AA42" r:id="rId94"/>
    <hyperlink ref="AF42" r:id="rId95"/>
    <hyperlink ref="D43" r:id="rId96"/>
    <hyperlink ref="L43" r:id="rId97"/>
    <hyperlink ref="Q43" r:id="rId98"/>
    <hyperlink ref="AA43" r:id="rId99"/>
    <hyperlink ref="AF43" r:id="rId100"/>
    <hyperlink ref="AK43" r:id="rId101"/>
    <hyperlink ref="D44" r:id="rId102"/>
    <hyperlink ref="L44" r:id="rId103"/>
    <hyperlink ref="Q44" r:id="rId104"/>
    <hyperlink ref="V44" r:id="rId105"/>
    <hyperlink ref="AA44" r:id="rId106"/>
    <hyperlink ref="AF44" r:id="rId107"/>
    <hyperlink ref="AK44" r:id="rId108"/>
    <hyperlink ref="D46" r:id="rId109"/>
    <hyperlink ref="L46" r:id="rId110"/>
    <hyperlink ref="Q46" r:id="rId111"/>
    <hyperlink ref="AA46" r:id="rId112"/>
    <hyperlink ref="AF46" r:id="rId113"/>
  </hyperlinks>
  <pageMargins left="0.7" right="0.7" top="0.75" bottom="0.75" header="0.3" footer="0.3"/>
  <legacyDrawing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CAN Balancer.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2019-12-31T02:51:01Z</dcterms:created>
  <dcterms:modified xsi:type="dcterms:W3CDTF">2019-12-31T02:51:01Z</dcterms:modified>
</cp:coreProperties>
</file>